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326"/>
  <x:workbookPr defaultThemeVersion="124226"/>
  <mc:AlternateContent xmlns:mc="http://schemas.openxmlformats.org/markup-compatibility/2006">
    <mc:Choice Requires="x15">
      <x15ac:absPath xmlns:x15ac="http://schemas.microsoft.com/office/spreadsheetml/2010/11/ac" url="Z:\AEP Texas\AEP TX EECRF\2022 Filing 2023 Rate Year\"/>
    </mc:Choice>
  </mc:AlternateContent>
  <xr:revisionPtr revIDLastSave="0" documentId="13_ncr:1_{76FCABC1-CEEE-48E0-8771-CFF9FE6585A7}" xr6:coauthVersionLast="47" xr6:coauthVersionMax="47" xr10:uidLastSave="{00000000-0000-0000-0000-000000000000}"/>
  <x:bookViews>
    <x:workbookView xWindow="28680" yWindow="-120" windowWidth="29040" windowHeight="15840" tabRatio="596" firstSheet="1" activeTab="2" xr2:uid="{00000000-000D-0000-FFFF-FFFF00000000}"/>
  </x:bookViews>
  <x:sheets>
    <x:sheet name="Schedule C 2021" sheetId="11" r:id="rId1"/>
    <x:sheet name="Schedule E (2023 Factors)" sheetId="2" r:id="rId2"/>
    <x:sheet name="WP Schedule E (2023)" sheetId="4" r:id="rId3"/>
    <x:sheet name="Schedule I" sheetId="30" r:id="rId4"/>
    <x:sheet name="Schedule G Cap Calc" sheetId="15" r:id="rId5"/>
    <x:sheet name="Schedule H (Projected kWh)" sheetId="3" r:id="rId6"/>
    <x:sheet name="Schedule Q (Losses)" sheetId="25" r:id="rId7"/>
    <x:sheet name="Wrkp Schedule A (2023)" sheetId="12" r:id="rId8"/>
    <x:sheet name="AEPTX WP Schedule C (Summary)" sheetId="28" r:id="rId9"/>
    <x:sheet name="WP Schedule C Central" sheetId="27" r:id="rId10"/>
    <x:sheet name="WP Schedule C North" sheetId="26" r:id="rId11"/>
    <x:sheet name="WP Schedule E (EMV)" sheetId="16" r:id="rId12"/>
    <x:sheet name="WP Schedule E (Bonus)" sheetId="6" r:id="rId13"/>
    <x:sheet name="WP Schedule E (Proceeding Exp)" sheetId="20" r:id="rId14"/>
    <x:sheet name="WP Schedule E (Adj Allocators)" sheetId="9" r:id="rId15"/>
    <x:sheet name="WP Schedule G (CPI)" sheetId="23" r:id="rId16"/>
    <x:sheet name="WP Schedule H" sheetId="29" r:id="rId17"/>
  </x:sheets>
  <x:definedNames>
    <x:definedName name="g">#REF!</x:definedName>
    <x:definedName name="i">#REF!</x:definedName>
    <x:definedName name="_xlnm.Print_Titles" localSheetId="7">'Wrkp Schedule A (2023)'!$A:$A</x:definedName>
  </x:definedName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E7" i="2" l="1"/>
  <x:c r="I35" i="4"/>
  <x:c r="I22" i="4"/>
  <x:c r="I30" i="4" s="1"/>
  <x:c r="I26" i="4" l="1"/>
  <x:c r="I24" i="4"/>
  <x:c r="J24" i="4" s="1"/>
  <x:c r="I28" i="4"/>
  <x:c r="F6" i="6" l="1"/>
  <x:c r="B19" i="28" l="1"/>
  <x:c r="B18" i="28"/>
  <x:c r="B16" i="28" l="1"/>
  <x:c r="C36" i="15"/>
  <x:c r="C35" i="15"/>
  <x:c r="O16" i="28" l="1"/>
  <x:c r="F8" i="20" l="1"/>
  <x:c r="E8" i="20"/>
  <x:c r="C13" i="6" l="1"/>
  <x:c r="C12" i="6"/>
  <x:c r="C11" i="6"/>
  <x:c r="C10" i="6"/>
  <x:c r="C9" i="6"/>
  <x:c r="D22" i="2" s="1"/>
  <x:c r="F36" i="15" l="1"/>
  <x:c r="F35" i="15"/>
  <x:c r="F37" i="15" l="1"/>
  <x:c r="O15" i="29"/>
  <x:c r="N15" i="29"/>
  <x:c r="M15" i="29"/>
  <x:c r="L15" i="29"/>
  <x:c r="K15" i="29"/>
  <x:c r="J15" i="29"/>
  <x:c r="I15" i="29"/>
  <x:c r="H15" i="29"/>
  <x:c r="G15" i="29"/>
  <x:c r="F15" i="29"/>
  <x:c r="E15" i="29"/>
  <x:c r="D15" i="29"/>
  <x:c r="O9" i="29"/>
  <x:c r="O17" i="29" s="1"/>
  <x:c r="N9" i="29"/>
  <x:c r="N17" i="29" s="1"/>
  <x:c r="M9" i="29"/>
  <x:c r="M17" i="29" s="1"/>
  <x:c r="L9" i="29"/>
  <x:c r="L17" i="29" s="1"/>
  <x:c r="K9" i="29"/>
  <x:c r="K17" i="29" s="1"/>
  <x:c r="J9" i="29"/>
  <x:c r="J17" i="29" s="1"/>
  <x:c r="I9" i="29"/>
  <x:c r="I17" i="29" s="1"/>
  <x:c r="H9" i="29"/>
  <x:c r="H17" i="29" s="1"/>
  <x:c r="G9" i="29"/>
  <x:c r="G17" i="29" s="1"/>
  <x:c r="F9" i="29"/>
  <x:c r="F17" i="29" s="1"/>
  <x:c r="E9" i="29"/>
  <x:c r="E17" i="29" s="1"/>
  <x:c r="D9" i="29"/>
  <x:c r="P9" i="29" l="1"/>
  <x:c r="P15" i="29"/>
  <x:c r="D17" i="29"/>
  <x:c r="P17" i="29" s="1"/>
  <x:c r="C3" i="3" s="1"/>
  <x:c r="F14" i="27"/>
  <x:c r="E12" i="28"/>
  <x:c r="E13" i="28"/>
  <x:c r="K13" i="28"/>
  <x:c r="J13" i="28"/>
  <x:c r="L13" i="28" s="1"/>
  <x:c r="I13" i="28"/>
  <x:c r="D13" i="28"/>
  <x:c r="C13" i="28"/>
  <x:c r="D12" i="28"/>
  <x:c r="C12" i="28"/>
  <x:c r="L13" i="27"/>
  <x:c r="G12" i="27"/>
  <x:c r="C14" i="27"/>
  <x:c r="B14" i="27"/>
  <x:c r="M13" i="28"/>
  <x:c r="L13" i="26"/>
  <x:c r="J12" i="28"/>
  <x:c r="F10" i="28"/>
  <x:c r="B10" i="28"/>
  <x:c r="F9" i="28"/>
  <x:c r="C9" i="28"/>
  <x:c r="B9" i="28"/>
  <x:c r="D14" i="27" l="1"/>
  <x:c r="G13" i="27"/>
  <x:c r="O13" i="27"/>
  <x:c r="G9" i="27"/>
  <x:c r="B8" i="28"/>
  <x:c r="B12" i="28"/>
  <x:c r="B13" i="28"/>
  <x:c r="N13" i="28"/>
  <x:c r="O13" i="28" s="1"/>
  <x:c r="L9" i="26"/>
  <x:c r="D8" i="28"/>
  <x:c r="B11" i="28"/>
  <x:c r="R13" i="28"/>
  <x:c r="C11" i="28"/>
  <x:c r="N11" i="28"/>
  <x:c r="N12" i="28"/>
  <x:c r="M10" i="28"/>
  <x:c r="D10" i="28"/>
  <x:c r="M8" i="28"/>
  <x:c r="D9" i="28"/>
  <x:c r="N10" i="28"/>
  <x:c r="D11" i="28"/>
  <x:c r="N9" i="28"/>
  <x:c r="E14" i="26"/>
  <x:c r="F6" i="20" s="1"/>
  <x:c r="K14" i="26"/>
  <x:c r="G10" i="26"/>
  <x:c r="L10" i="26"/>
  <x:c r="O10" i="26" s="1"/>
  <x:c r="M9" i="28"/>
  <x:c r="C10" i="28"/>
  <x:c r="E11" i="28"/>
  <x:c r="M11" i="28"/>
  <x:c r="M12" i="28"/>
  <x:c r="F14" i="26"/>
  <x:c r="O9" i="26"/>
  <x:c r="C14" i="26"/>
  <x:c r="I14" i="26"/>
  <x:c r="N14" i="26"/>
  <x:c r="G12" i="26"/>
  <x:c r="G13" i="26"/>
  <x:c r="E14" i="27"/>
  <x:c r="E6" i="20" s="1"/>
  <x:c r="G10" i="27"/>
  <x:c r="R12" i="28"/>
  <x:c r="M14" i="27"/>
  <x:c r="E9" i="28"/>
  <x:c r="G8" i="26"/>
  <x:c r="M14" i="26"/>
  <x:c r="G9" i="26"/>
  <x:c r="L12" i="26"/>
  <x:c r="O12" i="26" s="1"/>
  <x:c r="C8" i="28"/>
  <x:c r="E8" i="28"/>
  <x:c r="D14" i="26"/>
  <x:c r="J14" i="26"/>
  <x:c r="R14" i="26"/>
  <x:c r="G11" i="26"/>
  <x:c r="L11" i="26"/>
  <x:c r="O11" i="26" s="1"/>
  <x:c r="O13" i="26"/>
  <x:c r="N14" i="27"/>
  <x:c r="F8" i="28"/>
  <x:c r="F12" i="28"/>
  <x:c r="F13" i="28"/>
  <x:c r="N8" i="28"/>
  <x:c r="E10" i="28"/>
  <x:c r="G11" i="27"/>
  <x:c r="F11" i="28"/>
  <x:c r="G8" i="27"/>
  <x:c r="B14" i="26"/>
  <x:c r="L8" i="26"/>
  <x:c r="O31" i="23"/>
  <x:c r="P31" i="23" s="1"/>
  <x:c r="N15" i="15" s="1"/>
  <x:c r="E7" i="20" l="1"/>
  <x:c r="E9" i="20" s="1"/>
  <x:c r="Q9" i="26"/>
  <x:c r="S9" i="26" s="1"/>
  <x:c r="Q13" i="27"/>
  <x:c r="S13" i="27" s="1"/>
  <x:c r="D7" i="20"/>
  <x:c r="G9" i="28"/>
  <x:c r="C14" i="28"/>
  <x:c r="G12" i="28"/>
  <x:c r="G13" i="28"/>
  <x:c r="Q13" i="28" s="1"/>
  <x:c r="S13" i="28" s="1"/>
  <x:c r="C28" i="11" s="1"/>
  <x:c r="B14" i="28"/>
  <x:c r="N14" i="28"/>
  <x:c r="M14" i="28"/>
  <x:c r="G10" i="28"/>
  <x:c r="D14" i="28"/>
  <x:c r="G11" i="28"/>
  <x:c r="F14" i="28"/>
  <x:c r="Q10" i="26"/>
  <x:c r="S10" i="26" s="1"/>
  <x:c r="Q13" i="26"/>
  <x:c r="S13" i="26" s="1"/>
  <x:c r="Q11" i="26"/>
  <x:c r="S11" i="26" s="1"/>
  <x:c r="E14" i="28"/>
  <x:c r="D6" i="20" s="1"/>
  <x:c r="S12" i="26"/>
  <x:c r="G14" i="26"/>
  <x:c r="G8" i="28"/>
  <x:c r="G14" i="27"/>
  <x:c r="L14" i="26"/>
  <x:c r="O8" i="26"/>
  <x:c r="F7" i="20" l="1"/>
  <x:c r="F9" i="20" s="1"/>
  <x:c r="S12" i="28"/>
  <x:c r="C27" i="11" s="1"/>
  <x:c r="C37" i="15"/>
  <x:c r="E10" i="11"/>
  <x:c r="G14" i="28"/>
  <x:c r="E14" i="11" s="1"/>
  <x:c r="E6" i="11"/>
  <x:c r="O14" i="26"/>
  <x:c r="Q8" i="26"/>
  <x:c r="C37" i="11" l="1"/>
  <x:c r="Q14" i="26"/>
  <x:c r="S8" i="26"/>
  <x:c r="S14" i="26" s="1"/>
  <x:c r="O30" i="23" l="1"/>
  <x:c r="P30" i="23" s="1"/>
  <x:c r="D27" i="20" l="1"/>
  <x:c r="J22" i="9" l="1"/>
  <x:c r="G22" i="9"/>
  <x:c r="M22" i="9" s="1"/>
  <x:c r="I23" i="9"/>
  <x:c r="H23" i="9"/>
  <x:c r="J23" i="9" s="1"/>
  <x:c r="F23" i="9"/>
  <x:c r="G23" i="9" s="1"/>
  <x:c r="E23" i="9"/>
  <x:c r="D23" i="9"/>
  <x:c r="C23" i="9"/>
  <x:c r="M23" i="9" l="1"/>
  <x:c r="J24" i="9" s="1"/>
  <x:c r="C15" i="9" s="1"/>
  <x:c r="G24" i="9"/>
  <x:c r="C14" i="9" s="1"/>
  <x:c r="E25" i="15"/>
  <x:c r="O32" i="4"/>
  <x:c r="D24" i="9"/>
  <x:c r="C13" i="9" s="1"/>
  <x:c r="C24" i="9"/>
  <x:c r="C12" i="9" l="1"/>
  <x:c r="M24" i="9"/>
  <x:c r="E10" i="15"/>
  <x:c r="C27" i="20"/>
  <x:c r="D9" i="20" l="1"/>
  <x:c r="E12" i="2" l="1"/>
  <x:c r="C16" i="20"/>
  <x:c r="O29" i="23" l="1"/>
  <x:c r="P29" i="23" s="1"/>
  <x:c r="C42" i="12" l="1"/>
  <x:c r="B42" i="12"/>
  <x:c r="F42" i="12" s="1"/>
  <x:c r="H42" i="12" s="1"/>
  <x:c r="L42" i="12" s="1"/>
  <x:c r="F16" i="12"/>
  <x:c r="F12" i="12"/>
  <x:c r="O28" i="23" l="1"/>
  <x:c r="P28" i="23" s="1"/>
  <x:c r="C46" i="12" l="1"/>
  <x:c r="B46" i="12"/>
  <x:c r="F46" i="12" s="1"/>
  <x:c r="H46" i="12" s="1"/>
  <x:c r="L46" i="12" s="1"/>
  <x:c r="O27" i="23" l="1"/>
  <x:c r="P27" i="23" s="1"/>
  <x:c r="E8" i="2" l="1"/>
  <x:c r="C45" i="12"/>
  <x:c r="B45" i="12"/>
  <x:c r="O26" i="23" l="1"/>
  <x:c r="P26" i="23" s="1"/>
  <x:c r="N18" i="15" l="1"/>
  <x:c r="N17" i="15"/>
  <x:c r="H32" i="2" l="1"/>
  <x:c r="O25" i="23"/>
  <x:c r="P25" i="23" s="1"/>
  <x:c r="D52" i="12" l="1"/>
  <x:c r="O24" i="23" l="1"/>
  <x:c r="P24" i="23" s="1"/>
  <x:c r="O23" i="23" l="1"/>
  <x:c r="P23" i="23" s="1"/>
  <x:c r="E54" i="12" l="1"/>
  <x:c r="O22" i="23" l="1"/>
  <x:c r="P22" i="23" s="1"/>
  <x:c r="O21" i="23"/>
  <x:c r="P21" i="23" s="1"/>
  <x:c r="O20" i="23"/>
  <x:c r="P20" i="23" s="1"/>
  <x:c r="O19" i="23"/>
  <x:c r="P19" i="23" s="1"/>
  <x:c r="O18" i="23"/>
  <x:c r="P18" i="23" s="1"/>
  <x:c r="O17" i="23"/>
  <x:c r="P17" i="23" s="1"/>
  <x:c r="O16" i="23"/>
  <x:c r="P16" i="23" s="1"/>
  <x:c r="O15" i="23"/>
  <x:c r="P15" i="23" s="1"/>
  <x:c r="O14" i="23"/>
  <x:c r="P14" i="23" s="1"/>
  <x:c r="O13" i="23"/>
  <x:c r="P13" i="23" s="1"/>
  <x:c r="F32" i="2"/>
  <x:c r="C50" i="12"/>
  <x:c r="C49" i="12"/>
  <x:c r="F15" i="12"/>
  <x:c r="C41" i="12"/>
  <x:c r="C39" i="12"/>
  <x:c r="C38" i="12"/>
  <x:c r="C37" i="12"/>
  <x:c r="C36" i="12"/>
  <x:c r="F5" i="12"/>
  <x:c r="F4" i="12"/>
  <x:c r="C33" i="12"/>
  <x:c r="E26" i="12"/>
  <x:c r="F24" i="12"/>
  <x:c r="F54" i="12"/>
  <x:c r="F52" i="12"/>
  <x:c r="L52" i="12" s="1"/>
  <x:c r="B33" i="12"/>
  <x:c r="B34" i="12"/>
  <x:c r="B35" i="12"/>
  <x:c r="C35" i="12"/>
  <x:c r="B36" i="12"/>
  <x:c r="B37" i="12"/>
  <x:c r="B38" i="12"/>
  <x:c r="B39" i="12"/>
  <x:c r="B41" i="12"/>
  <x:c r="B49" i="12"/>
  <x:c r="B50" i="12"/>
  <x:c r="F22" i="12"/>
  <x:c r="D26" i="12"/>
  <x:c r="B26" i="12"/>
  <x:c r="D16" i="9"/>
  <x:c r="C16" i="9"/>
  <x:c r="F3" i="12"/>
  <x:c r="F20" i="12" l="1"/>
  <x:c r="F19" i="12"/>
  <x:c r="F38" i="12"/>
  <x:c r="F41" i="12"/>
  <x:c r="H41" i="12" s="1"/>
  <x:c r="L41" i="12" s="1"/>
  <x:c r="F35" i="12"/>
  <x:c r="F8" i="12"/>
  <x:c r="F39" i="12"/>
  <x:c r="C34" i="12"/>
  <x:c r="F34" i="12" s="1"/>
  <x:c r="F50" i="12"/>
  <x:c r="H50" i="12" s="1"/>
  <x:c r="L50" i="12" s="1"/>
  <x:c r="D56" i="12"/>
  <x:c r="F6" i="12"/>
  <x:c r="C26" i="12"/>
  <x:c r="E56" i="12"/>
  <x:c r="E18" i="4" s="1"/>
  <x:c r="F36" i="12"/>
  <x:c r="F33" i="12"/>
  <x:c r="F49" i="12"/>
  <x:c r="H49" i="12" s="1"/>
  <x:c r="L49" i="12" s="1"/>
  <x:c r="F37" i="12"/>
  <x:c r="B56" i="12"/>
  <x:c r="F9" i="12"/>
  <x:c r="F7" i="12"/>
  <x:c r="F11" i="12"/>
  <x:c r="F45" i="12"/>
  <x:c r="H45" i="12" s="1"/>
  <x:c r="L45" i="12" s="1"/>
  <x:c r="F56" i="12" l="1"/>
  <x:c r="E8" i="4" s="1"/>
  <x:c r="F26" i="12"/>
  <x:c r="C56" i="12"/>
  <x:c r="D28" i="20" l="1"/>
  <x:c r="C28" i="20" s="1"/>
  <x:c r="C17" i="20"/>
  <x:c r="F33" i="2" s="1"/>
  <x:c r="C35" i="4" l="1"/>
  <x:c r="E11" i="4" l="1"/>
  <x:c r="E11" i="2" l="1"/>
  <x:c r="E9" i="15"/>
  <x:c r="E32" i="2" l="1"/>
  <x:c r="E33" i="2"/>
  <x:c r="E30" i="2" l="1"/>
  <x:c r="E29" i="2" l="1"/>
  <x:c r="E28" i="2"/>
  <x:c r="C15" i="6"/>
  <x:c r="E31" i="2"/>
  <x:c r="D15" i="6" l="1"/>
  <x:c r="E34" i="2"/>
  <x:c r="E14" i="3" l="1"/>
  <x:c r="F15" i="3"/>
  <x:c r="C14" i="3" l="1"/>
  <x:c r="D13" i="3" l="1"/>
  <x:c r="D9" i="3"/>
  <x:c r="D12" i="3"/>
  <x:c r="D8" i="3"/>
  <x:c r="D11" i="3"/>
  <x:c r="D10" i="3"/>
  <x:c r="F10" i="3"/>
  <x:c r="E21" i="15" s="1"/>
  <x:c r="F9" i="3"/>
  <x:c r="O26" i="4" s="1"/>
  <x:c r="F11" i="3"/>
  <x:c r="O30" i="4" s="1"/>
  <x:c r="F13" i="3"/>
  <x:c r="E14" i="6" s="1"/>
  <x:c r="F14" i="6" s="1"/>
  <x:c r="F12" i="3"/>
  <x:c r="E13" i="6" s="1"/>
  <x:c r="F13" i="6" s="1"/>
  <x:c r="F8" i="3"/>
  <x:c r="E13" i="16" l="1"/>
  <x:c r="D25" i="11"/>
  <x:c r="O28" i="4"/>
  <x:c r="E14" i="9"/>
  <x:c r="F14" i="9" s="1"/>
  <x:c r="D20" i="2"/>
  <x:c r="H30" i="2" s="1"/>
  <x:c r="E14" i="20"/>
  <x:c r="E11" i="6"/>
  <x:c r="F11" i="6" s="1"/>
  <x:c r="D24" i="11"/>
  <x:c r="E19" i="15"/>
  <x:c r="E12" i="16"/>
  <x:c r="E13" i="20"/>
  <x:c r="E13" i="9"/>
  <x:c r="F13" i="9" s="1"/>
  <x:c r="D19" i="2"/>
  <x:c r="H29" i="2" s="1"/>
  <x:c r="E10" i="6"/>
  <x:c r="F10" i="6" s="1"/>
  <x:c r="D26" i="11"/>
  <x:c r="E23" i="15"/>
  <x:c r="E15" i="9"/>
  <x:c r="F15" i="9" s="1"/>
  <x:c r="E12" i="6"/>
  <x:c r="F12" i="6" s="1"/>
  <x:c r="E14" i="16"/>
  <x:c r="E15" i="20"/>
  <x:c r="D21" i="2"/>
  <x:c r="H31" i="2" s="1"/>
  <x:c r="E16" i="16"/>
  <x:c r="D23" i="2"/>
  <x:c r="H33" i="2" s="1"/>
  <x:c r="E17" i="20"/>
  <x:c r="F17" i="20" s="1"/>
  <x:c r="D28" i="11"/>
  <x:c r="E15" i="16"/>
  <x:c r="E16" i="20"/>
  <x:c r="F16" i="20" s="1"/>
  <x:c r="O34" i="4"/>
  <x:c r="D14" i="3"/>
  <x:c r="E9" i="6"/>
  <x:c r="D18" i="2"/>
  <x:c r="H28" i="2" s="1"/>
  <x:c r="D23" i="11"/>
  <x:c r="F14" i="3"/>
  <x:c r="E12" i="20"/>
  <x:c r="O24" i="4"/>
  <x:c r="E12" i="9"/>
  <x:c r="E17" i="15"/>
  <x:c r="E11" i="16"/>
  <x:c r="J24" i="15" l="1"/>
  <x:c r="F16" i="3"/>
  <x:c r="E26" i="15"/>
  <x:c r="E17" i="16"/>
  <x:c r="E18" i="20"/>
  <x:c r="E15" i="6"/>
  <x:c r="F9" i="6"/>
  <x:c r="E16" i="9"/>
  <x:c r="F12" i="9"/>
  <x:c r="D29" i="11"/>
  <x:c r="F16" i="9" l="1"/>
  <x:c r="G12" i="9" s="1"/>
  <x:c r="G15" i="9" l="1"/>
  <x:c r="M30" i="4" s="1"/>
  <x:c r="K29" i="12" s="1"/>
  <x:c r="G13" i="9"/>
  <x:c r="M26" i="4" s="1"/>
  <x:c r="G14" i="9"/>
  <x:c r="M28" i="4" s="1"/>
  <x:c r="M24" i="4"/>
  <x:c r="N28" i="4" l="1"/>
  <x:c r="J30" i="12" s="1"/>
  <x:c r="J35" i="12" s="1"/>
  <x:c r="J29" i="12"/>
  <x:c r="J52" i="12" s="1"/>
  <x:c r="F28" i="4" s="1"/>
  <x:c r="N26" i="4"/>
  <x:c r="I30" i="12" s="1"/>
  <x:c r="N30" i="4"/>
  <x:c r="K30" i="12" s="1"/>
  <x:c r="K39" i="12" s="1"/>
  <x:c r="I29" i="12"/>
  <x:c r="I52" i="12" s="1"/>
  <x:c r="F26" i="4" s="1"/>
  <x:c r="G16" i="9"/>
  <x:c r="K52" i="12"/>
  <x:c r="F30" i="4" s="1"/>
  <x:c r="M35" i="4"/>
  <x:c r="H29" i="12"/>
  <x:c r="H52" i="12" s="1"/>
  <x:c r="J34" i="12" l="1"/>
  <x:c r="J33" i="12"/>
  <x:c r="K31" i="12"/>
  <x:c r="K36" i="12" s="1"/>
  <x:c r="J39" i="12"/>
  <x:c r="J38" i="12"/>
  <x:c r="K38" i="12"/>
  <x:c r="J31" i="12"/>
  <x:c r="L31" i="12" s="1"/>
  <x:c r="K35" i="12"/>
  <x:c r="K34" i="12"/>
  <x:c r="N35" i="4"/>
  <x:c r="K33" i="12"/>
  <x:c r="L29" i="12"/>
  <x:c r="E15" i="4" s="1"/>
  <x:c r="J32" i="12"/>
  <x:c r="J37" i="12" s="1"/>
  <x:c r="L30" i="12"/>
  <x:c r="I33" i="12"/>
  <x:c r="I32" i="12"/>
  <x:c r="I34" i="12"/>
  <x:c r="I38" i="12"/>
  <x:c r="I35" i="12"/>
  <x:c r="I39" i="12"/>
  <x:c r="L39" i="12" s="1"/>
  <x:c r="L35" i="12" l="1"/>
  <x:c r="J36" i="12"/>
  <x:c r="L36" i="12" s="1"/>
  <x:c r="K57" i="12"/>
  <x:c r="L38" i="12"/>
  <x:c r="L34" i="12"/>
  <x:c r="I37" i="12"/>
  <x:c r="L37" i="12" s="1"/>
  <x:c r="L32" i="12"/>
  <x:c r="H57" i="12"/>
  <x:c r="F24" i="4"/>
  <x:c r="F34" i="4"/>
  <x:c r="F32" i="4"/>
  <x:c r="L33" i="12"/>
  <x:c r="J57" i="12" l="1"/>
  <x:c r="I57" i="12"/>
  <x:c r="F35" i="4"/>
  <x:c r="L57" i="12" l="1"/>
  <x:c r="I58" i="12" s="1"/>
  <x:c r="H26" i="4" s="1"/>
  <x:c r="H58" i="12" l="1"/>
  <x:c r="D11" i="16" s="1"/>
  <x:c r="K58" i="12"/>
  <x:c r="D15" i="20" s="1"/>
  <x:c r="E7" i="15"/>
  <x:c r="I54" i="12"/>
  <x:c r="I56" i="12" s="1"/>
  <x:c r="E26" i="4" s="1"/>
  <x:c r="G26" i="4" s="1"/>
  <x:c r="J26" i="4" s="1"/>
  <x:c r="D13" i="20"/>
  <x:c r="D24" i="20" s="1"/>
  <x:c r="C24" i="20" s="1"/>
  <x:c r="D12" i="16"/>
  <x:c r="J58" i="12"/>
  <x:c r="H28" i="4" s="1"/>
  <x:c r="H24" i="4" l="1"/>
  <x:c r="H54" i="12"/>
  <x:c r="H56" i="12" s="1"/>
  <x:c r="D12" i="20"/>
  <x:c r="C12" i="20" s="1"/>
  <x:c r="D14" i="16"/>
  <x:c r="H30" i="4"/>
  <x:c r="K54" i="12"/>
  <x:c r="K56" i="12" s="1"/>
  <x:c r="E30" i="4" s="1"/>
  <x:c r="G30" i="4" s="1"/>
  <x:c r="C13" i="20"/>
  <x:c r="F29" i="2" s="1"/>
  <x:c r="D14" i="20"/>
  <x:c r="D25" i="20" s="1"/>
  <x:c r="C25" i="20" s="1"/>
  <x:c r="D13" i="16"/>
  <x:c r="L58" i="12"/>
  <x:c r="J54" i="12"/>
  <x:c r="J56" i="12" s="1"/>
  <x:c r="E28" i="4" s="1"/>
  <x:c r="G28" i="4" s="1"/>
  <x:c r="J28" i="4" s="1"/>
  <x:c r="C15" i="20"/>
  <x:c r="D26" i="20"/>
  <x:c r="C26" i="20" s="1"/>
  <x:c r="D23" i="20" l="1"/>
  <x:c r="C23" i="20" s="1"/>
  <x:c r="J30" i="4"/>
  <x:c r="D17" i="16"/>
  <x:c r="H35" i="4"/>
  <x:c r="F13" i="20"/>
  <x:c r="D18" i="20"/>
  <x:c r="C14" i="20"/>
  <x:c r="F30" i="2" s="1"/>
  <x:c r="E14" i="4"/>
  <x:c r="E34" i="4" s="1"/>
  <x:c r="G34" i="4" s="1"/>
  <x:c r="J34" i="4" s="1"/>
  <x:c r="L54" i="12"/>
  <x:c r="D6" i="16" s="1"/>
  <x:c r="E24" i="4"/>
  <x:c r="E13" i="4"/>
  <x:c r="C29" i="20"/>
  <x:c r="F12" i="20"/>
  <x:c r="F28" i="2"/>
  <x:c r="F31" i="2"/>
  <x:c r="F15" i="20"/>
  <x:c r="F14" i="20" l="1"/>
  <x:c r="C18" i="20"/>
  <x:c r="L56" i="12"/>
  <x:c r="E32" i="4"/>
  <x:c r="G32" i="4" s="1"/>
  <x:c r="J32" i="4" s="1"/>
  <x:c r="L32" i="4" s="1"/>
  <x:c r="E16" i="4"/>
  <x:c r="F34" i="2"/>
  <x:c r="C16" i="16"/>
  <x:c r="F16" i="16" s="1"/>
  <x:c r="C13" i="16"/>
  <x:c r="C15" i="16"/>
  <x:c r="F15" i="16" s="1"/>
  <x:c r="C11" i="16"/>
  <x:c r="C12" i="16"/>
  <x:c r="C14" i="16"/>
  <x:c r="L34" i="4"/>
  <x:c r="G24" i="4"/>
  <x:c r="E19" i="4" l="1"/>
  <x:c r="E35" i="4"/>
  <x:c r="K24" i="4"/>
  <x:c r="C17" i="16"/>
  <x:c r="F11" i="16"/>
  <x:c r="G35" i="4"/>
  <x:c r="F13" i="16"/>
  <x:c r="K28" i="4"/>
  <x:c r="L28" i="4" s="1"/>
  <x:c r="P34" i="4"/>
  <x:c r="C33" i="2"/>
  <x:c r="C32" i="2"/>
  <x:c r="P32" i="4"/>
  <x:c r="F14" i="16"/>
  <x:c r="K30" i="4"/>
  <x:c r="L30" i="4" s="1"/>
  <x:c r="K26" i="4"/>
  <x:c r="L26" i="4" s="1"/>
  <x:c r="F12" i="16"/>
  <x:c r="C29" i="2" l="1"/>
  <x:c r="P26" i="4"/>
  <x:c r="C30" i="2"/>
  <x:c r="P28" i="4"/>
  <x:c r="L24" i="4"/>
  <x:c r="J35" i="4"/>
  <x:c r="C31" i="2"/>
  <x:c r="P30" i="4"/>
  <x:c r="K35" i="4"/>
  <x:c r="P24" i="4" l="1"/>
  <x:c r="L35" i="4"/>
  <x:c r="C28" i="2"/>
  <x:c r="C34" i="2" l="1"/>
  <x:c r="D33" i="2" l="1"/>
  <x:c r="E28" i="11"/>
  <x:c r="C23" i="2"/>
  <x:c r="E23" i="2" l="1"/>
  <x:c r="G33" i="2"/>
  <x:c r="I33" i="2" l="1"/>
  <x:c r="C25" i="15" l="1"/>
  <x:c r="F25" i="15" s="1"/>
  <x:c r="E27" i="11" l="1"/>
  <x:c r="D32" i="2"/>
  <x:c r="G32" i="2" s="1"/>
  <x:c r="I32" i="2" s="1"/>
  <x:c r="C22" i="2"/>
  <x:c r="E22" i="2" s="1"/>
  <x:c r="K11" i="28" s="1"/>
  <x:c r="K10" i="28" s="1"/>
  <x:c r="K9" i="28" s="1"/>
  <x:c r="J11" i="28" l="1"/>
  <x:c r="J14" i="27"/>
  <x:c r="J8" i="28"/>
  <x:c r="K8" i="28"/>
  <x:c r="K14" i="27"/>
  <x:c r="K12" i="28"/>
  <x:c r="J9" i="28"/>
  <x:c r="J10" i="28"/>
  <x:c r="K14" i="28"/>
  <x:c r="D35" i="15"/>
  <x:c r="J14" i="28"/>
  <x:c r="D36" i="15"/>
  <x:c r="I35" i="15" l="1"/>
  <x:c r="D37" i="15"/>
  <x:c r="I36" i="15"/>
  <x:c r="E37" i="15"/>
  <x:c r="I12" i="28" l="1"/>
  <x:c r="L12" i="28" s="1"/>
  <x:c r="O12" i="28" s="1"/>
  <x:c r="E17" i="11" s="1"/>
  <x:c r="L12" i="27"/>
  <x:c r="O12" i="27" s="1"/>
  <x:c r="S12" i="27" s="1"/>
  <x:c r="I11" i="28" l="1"/>
  <x:c r="L11" i="28" s="1"/>
  <x:c r="O11" i="28" s="1"/>
  <x:c r="Q11" i="28" s="1"/>
  <x:c r="C36" i="11" s="1"/>
  <x:c r="C23" i="15" s="1"/>
  <x:c r="F23" i="15" s="1"/>
  <x:c r="L11" i="27"/>
  <x:c r="O11" i="27" s="1"/>
  <x:c r="Q11" i="27" s="1"/>
  <x:c r="I9" i="28"/>
  <x:c r="L9" i="28" s="1"/>
  <x:c r="O9" i="28" s="1"/>
  <x:c r="L9" i="27"/>
  <x:c r="O9" i="27" s="1"/>
  <x:c r="Q9" i="27" s="1"/>
  <x:c r="I10" i="28" l="1"/>
  <x:c r="L10" i="28" s="1"/>
  <x:c r="O10" i="28" s="1"/>
  <x:c r="Q10" i="28" s="1"/>
  <x:c r="C35" i="11" s="1"/>
  <x:c r="C21" i="15" s="1"/>
  <x:c r="F21" i="15" s="1"/>
  <x:c r="L10" i="27"/>
  <x:c r="O10" i="27" s="1"/>
  <x:c r="Q10" i="27" s="1"/>
  <x:c r="Q9" i="28"/>
  <x:c r="C34" i="11" s="1"/>
  <x:c r="C19" i="15" s="1"/>
  <x:c r="E11" i="11"/>
  <x:c r="E12" i="11" s="1"/>
  <x:c r="I8" i="28"/>
  <x:c r="I14" i="27"/>
  <x:c r="L8" i="27"/>
  <x:c r="O8" i="27" l="1"/>
  <x:c r="L14" i="27"/>
  <x:c r="F19" i="15"/>
  <x:c r="J23" i="15"/>
  <x:c r="J25" i="15" s="1"/>
  <x:c r="K18" i="15" s="1"/>
  <x:c r="L18" i="15" s="1"/>
  <x:c r="I14" i="28"/>
  <x:c r="L8" i="28"/>
  <x:c r="L14" i="28" l="1"/>
  <x:c r="E15" i="11" s="1"/>
  <x:c r="E16" i="11" s="1"/>
  <x:c r="E9" i="2" s="1"/>
  <x:c r="E7" i="11"/>
  <x:c r="E8" i="11" s="1"/>
  <x:c r="O8" i="28"/>
  <x:c r="Q8" i="27"/>
  <x:c r="Q14" i="27" s="1"/>
  <x:c r="O14" i="27"/>
  <x:c r="O14" i="28" l="1"/>
  <x:c r="Q8" i="28"/>
  <x:c r="C33" i="11" l="1"/>
  <x:c r="Q14" i="28"/>
  <x:c r="C38" i="11" l="1"/>
  <x:c r="E8" i="15" s="1"/>
  <x:c r="E12" i="15" s="1"/>
  <x:c r="C17" i="15"/>
  <x:c r="C26" i="15" l="1"/>
  <x:c r="F17" i="15"/>
  <x:c r="K17" i="15" s="1"/>
  <x:c r="L17" i="15" s="1"/>
  <x:c r="R11" i="28" l="1"/>
  <x:c r="S11" i="28" s="1"/>
  <x:c r="C26" i="11" s="1"/>
  <x:c r="S11" i="27"/>
  <x:c r="R10" i="28"/>
  <x:c r="S10" i="28" s="1"/>
  <x:c r="C25" i="11" s="1"/>
  <x:c r="S10" i="27"/>
  <x:c r="D30" i="2" l="1"/>
  <x:c r="G30" i="2" s="1"/>
  <x:c r="I30" i="2" s="1"/>
  <x:c r="E25" i="11"/>
  <x:c r="C20" i="2"/>
  <x:c r="E20" i="2" s="1"/>
  <x:c r="D31" i="2"/>
  <x:c r="G31" i="2" s="1"/>
  <x:c r="I31" i="2" s="1"/>
  <x:c r="E26" i="11"/>
  <x:c r="C21" i="2"/>
  <x:c r="E21" i="2" s="1"/>
  <x:c r="R9" i="28" l="1"/>
  <x:c r="S9" i="28" s="1"/>
  <x:c r="C24" i="11" s="1"/>
  <x:c r="S9" i="27"/>
  <x:c r="D29" i="2" l="1"/>
  <x:c r="G29" i="2" s="1"/>
  <x:c r="I29" i="2" s="1"/>
  <x:c r="E24" i="11"/>
  <x:c r="C19" i="2"/>
  <x:c r="E19" i="2" s="1"/>
  <x:c r="R8" i="28" l="1"/>
  <x:c r="R14" i="27"/>
  <x:c r="S8" i="27"/>
  <x:c r="S14" i="27" s="1"/>
  <x:c r="R14" i="28" l="1"/>
  <x:c r="E18" i="11" s="1"/>
  <x:c r="S8" i="28"/>
  <x:c r="S14" i="28" l="1"/>
  <x:c r="C23" i="11"/>
  <x:c r="E10" i="2"/>
  <x:c r="E19" i="11"/>
  <x:c r="E23" i="11" l="1"/>
  <x:c r="C18" i="2"/>
  <x:c r="C29" i="11"/>
  <x:c r="D28" i="2"/>
  <x:c r="E14" i="2"/>
  <x:c r="F11" i="2" l="1"/>
  <x:c r="F8" i="2"/>
  <x:c r="F7" i="2"/>
  <x:c r="F12" i="2"/>
  <x:c r="F9" i="2"/>
  <x:c r="G28" i="2"/>
  <x:c r="D34" i="2"/>
  <x:c r="E18" i="2"/>
  <x:c r="C24" i="2"/>
  <x:c r="F10" i="2"/>
  <x:c r="G34" i="2" l="1"/>
  <x:c r="I28" i="2"/>
  <x:c r="F14" i="2"/>
</x:calcChain>
</file>

<file path=xl/comments1.xml><?xml version="1.0" encoding="utf-8"?>
<x:comments xmlns:mc="http://schemas.openxmlformats.org/markup-compatibility/2006" xmlns:xr="http://schemas.microsoft.com/office/spreadsheetml/2014/revision" xmlns:x="http://schemas.openxmlformats.org/spreadsheetml/2006/main" mc:Ignorable="xr">
  <x:authors>
    <x:author>tc={139EC22B-06EA-4D18-8EB9-08C18CB6F0F8}</x:author>
    <x:author>Unknown</x:author>
  </x:authors>
  <x:commentList>
    <x:comment ref="Q12" authorId="0" shapeId="0" xr:uid="{139EC22B-06EA-4D18-8EB9-08C18CB6F0F8}">
      <x:text>
        <x:t>[Threaded comment]
Your version of Excel allows you to read this threaded comment; however, any edits to it will get removed if the file is opened in a newer version of Excel. Learn more: https://go.microsoft.com/fwlink/?linkid=870924
Comment:
    removed Trans Class trailing o/u</x:t>
      </x:text>
    </x:comment>
  </x:commentList>
</x:comments>
</file>

<file path=xl/comments2.xml><?xml version="1.0" encoding="utf-8"?>
<x:comments xmlns:mc="http://schemas.openxmlformats.org/markup-compatibility/2006" xmlns:xr="http://schemas.microsoft.com/office/spreadsheetml/2014/revision" xmlns:x="http://schemas.openxmlformats.org/spreadsheetml/2006/main" mc:Ignorable="xr">
  <x:authors>
    <x:author>tc={47DB3118-E07E-4FF2-8892-DF2DB2A2E057}</x:author>
    <x:author>Unknown</x:author>
  </x:authors>
  <x:commentList>
    <x:comment ref="Q12" authorId="0" shapeId="0" xr:uid="{47DB3118-E07E-4FF2-8892-DF2DB2A2E057}">
      <x:text>
        <x:t>[Threaded comment]
Your version of Excel allows you to read this threaded comment; however, any edits to it will get removed if the file is opened in a newer version of Excel. Learn more: https://go.microsoft.com/fwlink/?linkid=870924
Comment:
    removed Trans Class trailing o/u</x:t>
      </x:text>
    </x:comment>
  </x:commentList>
</x:comments>
</file>

<file path=xl/comments3.xml><?xml version="1.0" encoding="utf-8"?>
<x:comments xmlns:mc="http://schemas.openxmlformats.org/markup-compatibility/2006" xmlns:xr="http://schemas.microsoft.com/office/spreadsheetml/2014/revision" xmlns:x="http://schemas.openxmlformats.org/spreadsheetml/2006/main" mc:Ignorable="xr">
  <x:authors>
    <x:author>tc={3B5C59D6-3FC7-4918-B7DD-3EBED792659A}</x:author>
    <x:author>Unknown</x:author>
  </x:authors>
  <x:commentList>
    <x:comment ref="Q12" authorId="0" shapeId="0" xr:uid="{3B5C59D6-3FC7-4918-B7DD-3EBED792659A}">
      <x:text>
        <x:t>[Threaded comment]
Your version of Excel allows you to read this threaded comment; however, any edits to it will get removed if the file is opened in a newer version of Excel. Learn more: https://go.microsoft.com/fwlink/?linkid=870924
Comment:
    removed Trans Class trailing o/u</x:t>
      </x:text>
    </x:comment>
  </x:commentList>
</x:comments>
</file>

<file path=xl/sharedStrings.xml><?xml version="1.0" encoding="utf-8"?>
<x:sst xmlns:x="http://schemas.openxmlformats.org/spreadsheetml/2006/main" count="681" uniqueCount="288">
  <x:si>
    <x:t>Residential</x:t>
  </x:si>
  <x:si>
    <x:t>Transmission</x:t>
  </x:si>
  <x:si>
    <x:t>Lighting</x:t>
  </x:si>
  <x:si>
    <x:t>Secondary &lt;= 10 kW</x:t>
  </x:si>
  <x:si>
    <x:t>Total</x:t>
  </x:si>
  <x:si>
    <x:t>Class</x:t>
  </x:si>
  <x:si>
    <x:t>kWh</x:t>
  </x:si>
  <x:si>
    <x:t>Unit</x:t>
  </x:si>
  <x:si>
    <x:t>Schedule C</x:t>
  </x:si>
  <x:si>
    <x:t>Schedule B</x:t>
  </x:si>
  <x:si>
    <x:t>Rate Classes</x:t>
  </x:si>
  <x:si>
    <x:t>Percent of Total kWh</x:t>
  </x:si>
  <x:si>
    <x:t>Total Secondary &gt; 10 kW</x:t>
  </x:si>
  <x:si>
    <x:t>Total Primary</x:t>
  </x:si>
  <x:si>
    <x:t>Energy Efficiency Costs Included In Base Rates</x:t>
  </x:si>
  <x:si>
    <x:t>Schedule A</x:t>
  </x:si>
  <x:si>
    <x:t>Weighted Class Allocation Factor (D)</x:t>
  </x:si>
  <x:si>
    <x:t>(D/BPS)*S</x:t>
  </x:si>
  <x:si>
    <x:t>Adjusted Class Allocation Factors (AAF)</x:t>
  </x:si>
  <x:si>
    <x:t>AAF = ((D/BPS)*S)/Σ of the calculation for all classes</x:t>
  </x:si>
  <x:si>
    <x:t>For Each Class:</x:t>
  </x:si>
  <x:si>
    <x:t>Adjusted Class Allocation Factors Workpaper</x:t>
  </x:si>
  <x:si>
    <x:t>Performance Bonus Factor</x:t>
  </x:si>
  <x:si>
    <x:t>Calculation of Performance Bonus Class Factor</x:t>
  </x:si>
  <x:si>
    <x:t xml:space="preserve">Total </x:t>
  </x:si>
  <x:si>
    <x:t>Incentives</x:t>
  </x:si>
  <x:si>
    <x:t>Commercial</x:t>
  </x:si>
  <x:si>
    <x:t>Commercial SOP</x:t>
  </x:si>
  <x:si>
    <x:t>Load Management SOP</x:t>
  </x:si>
  <x:si>
    <x:t>Residential SOP</x:t>
  </x:si>
  <x:si>
    <x:t>Hard-to-Reach</x:t>
  </x:si>
  <x:si>
    <x:t>Hard-to-Reach SOP</x:t>
  </x:si>
  <x:si>
    <x:t>Targeted Low-Income Energy Efficiency Program</x:t>
  </x:si>
  <x:si>
    <x:t>Weighted Commercial Class Allocator</x:t>
  </x:si>
  <x:si>
    <x:t>(a)</x:t>
  </x:si>
  <x:si>
    <x:t>(b)</x:t>
  </x:si>
  <x:si>
    <x:t>(d)</x:t>
  </x:si>
  <x:si>
    <x:t>(c)</x:t>
  </x:si>
  <x:si>
    <x:t>(e)</x:t>
  </x:si>
  <x:si>
    <x:t>(f)</x:t>
  </x:si>
  <x:si>
    <x:t>(g)</x:t>
  </x:si>
  <x:si>
    <x:t>(h)</x:t>
  </x:si>
  <x:si>
    <x:t>(i)</x:t>
  </x:si>
  <x:si>
    <x:t>(j)</x:t>
  </x:si>
  <x:si>
    <x:t>(k)</x:t>
  </x:si>
  <x:si>
    <x:t>*Directly assigned costs include directly assigned program and directly assigned R&amp;D costs.</x:t>
  </x:si>
  <x:si>
    <x:t>Admin</x:t>
  </x:si>
  <x:si>
    <x:t>R&amp;D</x:t>
  </x:si>
  <x:si>
    <x:t>Research and Development (R&amp;D)</x:t>
  </x:si>
  <x:si>
    <x:t>Non-Residential</x:t>
  </x:si>
  <x:si>
    <x:t>Calculation of Non-Residential per kWh Rate</x:t>
  </x:si>
  <x:si>
    <x:t>Combined per kWh</x:t>
  </x:si>
  <x:si>
    <x:t>Calculation of Requested EECRF by Customer Class Using Direct Assignment of EECRF Program Costs</x:t>
  </x:si>
  <x:si>
    <x:t>Sec &lt; 10</x:t>
  </x:si>
  <x:si>
    <x:t>Sec &gt; 10</x:t>
  </x:si>
  <x:si>
    <x:t>Primary</x:t>
  </x:si>
  <x:si>
    <x:t>x</x:t>
  </x:si>
  <x:si>
    <x:t>Res</x:t>
  </x:si>
  <x:si>
    <x:t>R&amp;D Programs</x:t>
  </x:si>
  <x:si>
    <x:t>Commercial Solutions MTP</x:t>
  </x:si>
  <x:si>
    <x:t>Evaluation, Measurement &amp; Verification</x:t>
  </x:si>
  <x:si>
    <x:t>EM&amp;V</x:t>
  </x:si>
  <x:si>
    <x:t>Total (no EM&amp;V cost)</x:t>
  </x:si>
  <x:si>
    <x:t>South Urban CPI</x:t>
  </x:si>
  <x:si>
    <x:t>ID Notice kWh</x:t>
  </x:si>
  <x:si>
    <x:t>kW</x:t>
  </x:si>
  <x:si>
    <x:t>Base Revenue Adjustment</x:t>
  </x:si>
  <x:si>
    <x:t>Costs Included in Base Rates + Base Rate Adjustment</x:t>
  </x:si>
  <x:si>
    <x:t>Municipal Expenses</x:t>
  </x:si>
  <x:si>
    <x:t>Adjusted EECR Revenue Requirement*</x:t>
  </x:si>
  <x:si>
    <x:t xml:space="preserve">Total Energy Efficiency Program Revenue Requirement </x:t>
  </x:si>
  <x:si>
    <x:t>Schedule E</x:t>
  </x:si>
  <x:si>
    <x:t>Schedule G</x:t>
  </x:si>
  <x:si>
    <x:t>Schedule H</x:t>
  </x:si>
  <x:si>
    <x:t>Cost less EM&amp;V</x:t>
  </x:si>
  <x:si>
    <x:t>Consumer Price Index - All Urban Consumers</x:t>
  </x:si>
  <x:si>
    <x:t>Original Data Value</x:t>
  </x:si>
  <x:si>
    <x:t>Series Id:</x:t>
  </x:si>
  <x:si>
    <x:t>CUUR0300SA0,CUUS0300SA0</x:t>
  </x:si>
  <x:si>
    <x:t>Not Seasonally Adjusted</x:t>
  </x:si>
  <x:si>
    <x:t>Area:</x:t>
  </x:si>
  <x:si>
    <x:t>South urban</x:t>
  </x:si>
  <x:si>
    <x:t>Item:</x:t>
  </x:si>
  <x:si>
    <x:t>All items</x:t>
  </x:si>
  <x:si>
    <x:t>Base Period:</x:t>
  </x:si>
  <x:si>
    <x:t>1982-84=100</x:t>
  </x:si>
  <x:si>
    <x:t>Years:</x:t>
  </x:si>
  <x:si>
    <x:t>Year</x:t>
  </x:si>
  <x:si>
    <x:t>Jan</x:t>
  </x:si>
  <x:si>
    <x:t>Feb</x:t>
  </x:si>
  <x:si>
    <x:t>Mar</x:t>
  </x:si>
  <x:si>
    <x:t>Apr</x:t>
  </x:si>
  <x:si>
    <x:t>May</x:t>
  </x:si>
  <x:si>
    <x:t>Jun</x:t>
  </x:si>
  <x:si>
    <x:t>Jul</x:t>
  </x:si>
  <x:si>
    <x:t>Aug</x:t>
  </x:si>
  <x:si>
    <x:t>Sep</x:t>
  </x:si>
  <x:si>
    <x:t>Oct</x:t>
  </x:si>
  <x:si>
    <x:t>Nov</x:t>
  </x:si>
  <x:si>
    <x:t>Dec</x:t>
  </x:si>
  <x:si>
    <x:t>Annual</x:t>
  </x:si>
  <x:si>
    <x:t>Increase over prior year</x:t>
  </x:si>
  <x:si>
    <x:t>% increase</x:t>
  </x:si>
  <x:si>
    <x:t>Secondary &gt; 10 kW</x:t>
  </x:si>
  <x:si>
    <x:t>Schedule Q</x:t>
  </x:si>
  <x:si>
    <x:t>System and Line Losses</x:t>
  </x:si>
  <x:si>
    <x:t>so it was not necessary to adjust the EECRF factors for system and line losses.</x:t>
  </x:si>
  <x:si>
    <x:t>Customer ID Notice kWh</x:t>
  </x:si>
  <x:si>
    <x:t>Open MTP</x:t>
  </x:si>
  <x:si>
    <x:t>Adjusted Class Demand Allocation Factor**</x:t>
  </x:si>
  <x:si>
    <x:t>Cap Calculation</x:t>
  </x:si>
  <x:si>
    <x:t>http://data.bls.gov/pdq/SurveyOutputServlet;jsessionid=20159F413DD97195AB3E358EDDF9654E.tc_instance5</x:t>
  </x:si>
  <x:si>
    <x:t>Allocation of EM&amp;V Budget</x:t>
  </x:si>
  <x:si>
    <x:t>Program Cost Allocation Factor</x:t>
  </x:si>
  <x:si>
    <x:t>SMART SourceSM Solar PV MTP</x:t>
  </x:si>
  <x:si>
    <x:t>(l)</x:t>
  </x:si>
  <x:si>
    <x:t>EM&amp;V Factor</x:t>
  </x:si>
  <x:si>
    <x:t>CoolSaver© A/C Tune-Up MTP</x:t>
  </x:si>
  <x:si>
    <x:t>SCORE/CitySmart MTP</x:t>
  </x:si>
  <x:si>
    <x:t>High  Performance New Homes MTP</x:t>
  </x:si>
  <x:si>
    <x:t>2002 to 2019</x:t>
  </x:si>
  <x:si>
    <x:t>AEP Texas EECRF Proceeding Legal Expenses</x:t>
  </x:si>
  <x:si>
    <x:t>Allocation of EECRF Proceeding Expenses</x:t>
  </x:si>
  <x:si>
    <x:t>EECRF Proceeding Expenses Factor</x:t>
  </x:si>
  <x:si>
    <x:t>AEP Texas Combined</x:t>
  </x:si>
  <x:si>
    <x:r>
      <x:t>Base Period Adjusted Sales Docket No. 49494</x:t>
    </x:r>
    <x:r>
      <x:rPr>
        <x:sz val="10"/>
        <x:rFont val="Arial"/>
      </x:rPr>
      <x:t xml:space="preserve"> (BPS)</x:t>
    </x:r>
  </x:si>
  <x:si>
    <x:t>DEMANDDP</x:t>
  </x:si>
  <x:si>
    <x:t>Secondary</x:t>
  </x:si>
  <x:si>
    <x:t>&lt; 10 KW</x:t>
  </x:si>
  <x:si>
    <x:t>&gt; 10 KW 4CP</x:t>
  </x:si>
  <x:si>
    <x:t>&gt; 10 KW NCP</x:t>
  </x:si>
  <x:si>
    <x:t>4CP</x:t>
  </x:si>
  <x:si>
    <x:t>NCP</x:t>
  </x:si>
  <x:si>
    <x:t>ADJ DEMANDDP</x:t>
  </x:si>
  <x:si>
    <x:t>Docket No. 49494</x:t>
  </x:si>
  <x:si>
    <x:t>Adjusted EECRF Allocator</x:t>
  </x:si>
  <x:si>
    <x:t>Base Rate Including Revenue Adjustment</x:t>
  </x:si>
  <x:si>
    <x:t>AEP Texas EECRF Proceeding Expenses</x:t>
  </x:si>
  <x:si>
    <x:t>AEP Texas EECRF Proceeding Legal Expenses Only For Cap Calculation Purposes</x:t>
  </x:si>
  <x:si>
    <x:t>AEP Texas Legal Expenses</x:t>
  </x:si>
  <x:si>
    <x:t>Total Without Interest</x:t>
  </x:si>
  <x:si>
    <x:t>*no municipal EECRF proceeding expenses or EM&amp;V costs or interest on the over/under recovery are included in the cap calculation</x:t>
  </x:si>
  <x:si>
    <x:t>Adjusted EECRF Revenue Requirement</x:t>
  </x:si>
  <x:si>
    <x:t>AEP Texas</x:t>
  </x:si>
  <x:si>
    <x:t>AEP TX</x:t>
  </x:si>
  <x:si>
    <x:t>2022 Cap</x:t>
  </x:si>
  <x:si>
    <x:t>Residential / Commercial 2022 Directly Assigned Program Costs*</x:t>
  </x:si>
  <x:si>
    <x:t>AEP Texas Inc.</x:t>
  </x:si>
  <x:si>
    <x:t>(m)</x:t>
  </x:si>
  <x:si>
    <x:t>(n)</x:t>
  </x:si>
  <x:si>
    <x:t>AEP Texas Projected 2023 Retail kWh Sales</x:t>
  </x:si>
  <x:si>
    <x:t>2021 Historical Billing Units</x:t>
  </x:si>
  <x:si>
    <x:t>2023 Forecasted Billing Unit Less ID Notice Customers</x:t>
  </x:si>
  <x:si>
    <x:t>The AEP Texas kWh sales forecast for 2023 is based on energy delivered at the meter</x:t>
  </x:si>
  <x:si>
    <x:t xml:space="preserve">2021 Earned Performance Bonus Calculation </x:t>
  </x:si>
  <x:si>
    <x:t>2021 Performance Bonus</x:t>
  </x:si>
  <x:si>
    <x:t>2021 Incentive Allocator</x:t>
  </x:si>
  <x:si>
    <x:t>2023 Forecasted Billing Unit</x:t>
  </x:si>
  <x:si>
    <x:t>2023 Forecasted Billing Unit Less ID Notice Customers (S)</x:t>
  </x:si>
  <x:si>
    <x:t>Central Division</x:t>
  </x:si>
  <x:si>
    <x:t>2021 (Over)/Under Summary</x:t>
  </x:si>
  <x:si>
    <x:t>Finacially-</x:t>
  </x:si>
  <x:si>
    <x:t>EECRF</x:t>
  </x:si>
  <x:si>
    <x:t>Program +</x:t>
  </x:si>
  <x:si>
    <x:t>Municipal</x:t>
  </x:si>
  <x:si>
    <x:t>Based</x:t>
  </x:si>
  <x:si>
    <x:t>EE</x:t>
  </x:si>
  <x:si>
    <x:t>EECRF Rider</x:t>
  </x:si>
  <x:si>
    <x:t>Performance</x:t>
  </x:si>
  <x:si>
    <x:t>Program</x:t>
  </x:si>
  <x:si>
    <x:t>EE Base</x:t>
  </x:si>
  <x:si>
    <x:t>EE Program</x:t>
  </x:si>
  <x:si>
    <x:t>(Over)/Under</x:t>
  </x:si>
  <x:si>
    <x:t>Admin Costs</x:t>
  </x:si>
  <x:si>
    <x:t>R&amp;D Cost</x:t>
  </x:si>
  <x:si>
    <x:t>EM&amp;V Cost</x:t>
  </x:si>
  <x:si>
    <x:t>Expense</x:t>
  </x:si>
  <x:si>
    <x:t>Costs</x:t>
  </x:si>
  <x:si>
    <x:t>Revenue</x:t>
  </x:si>
  <x:si>
    <x:t>Bonus</x:t>
  </x:si>
  <x:si>
    <x:t>Adjustment</x:t>
  </x:si>
  <x:si>
    <x:t>Recovery</x:t>
  </x:si>
  <x:si>
    <x:t>Interest</x:t>
  </x:si>
  <x:si>
    <x:t>a</x:t>
  </x:si>
  <x:si>
    <x:t>b</x:t>
  </x:si>
  <x:si>
    <x:t>c</x:t>
  </x:si>
  <x:si>
    <x:t>d</x:t>
  </x:si>
  <x:si>
    <x:t>e</x:t>
  </x:si>
  <x:si>
    <x:t>f=a+b+c-d-e</x:t>
  </x:si>
  <x:si>
    <x:t>g</x:t>
  </x:si>
  <x:si>
    <x:t>h</x:t>
  </x:si>
  <x:si>
    <x:t>i</x:t>
  </x:si>
  <x:si>
    <x:t>j=g-h-i</x:t>
  </x:si>
  <x:si>
    <x:t>k</x:t>
  </x:si>
  <x:si>
    <x:t>l</x:t>
  </x:si>
  <x:si>
    <x:t>m=j+k+l</x:t>
  </x:si>
  <x:si>
    <x:t>n=f-m</x:t>
  </x:si>
  <x:si>
    <x:t>o</x:t>
  </x:si>
  <x:si>
    <x:t>p=n+o</x:t>
  </x:si>
  <x:si>
    <x:t>North Division</x:t>
  </x:si>
  <x:si>
    <x:t>AEP West Operating Companies Billed kWh Forecast</x:t>
  </x:si>
  <x:si>
    <x:t>Sep-21 Forecast Vintage</x:t>
  </x:si>
  <x:si>
    <x:t>JURIS</x:t>
  </x:si>
  <x:si>
    <x:t>REVCLS</x:t>
  </x:si>
  <x:si>
    <x:t>_LABEL_</x:t>
  </x:si>
  <x:si>
    <x:t>Billed kWh</x:t>
  </x:si>
  <x:si>
    <x:t>TCC</x:t>
  </x:si>
  <x:si>
    <x:t>TCC Total</x:t>
  </x:si>
  <x:si>
    <x:t>TNC</x:t>
  </x:si>
  <x:si>
    <x:t>TNC Total</x:t>
  </x:si>
  <x:si>
    <x:t>AEP Texas Total</x:t>
  </x:si>
  <x:si>
    <x:t>Total 2023 kWh</x:t>
  </x:si>
  <x:si>
    <x:t>2023 Cap</x:t>
  </x:si>
  <x:si>
    <x:t>Evaluation, Measurement &amp; Verification Budget 2023 for evaluation of PY 2022</x:t>
  </x:si>
  <x:si>
    <x:t>Calculation of 2023 Program Costs Class Factor</x:t>
  </x:si>
  <x:si>
    <x:t>2023 Energy Efficiency Program Costs + EM&amp;V</x:t>
  </x:si>
  <x:si>
    <x:t>2023 Program Costs</x:t>
  </x:si>
  <x:si>
    <x:t>Residential Directly Assigned 2023 Program Costs</x:t>
  </x:si>
  <x:si>
    <x:t>Commercial Directly Assigned 2023 Program Costs</x:t>
  </x:si>
  <x:si>
    <x:t>Allocated R&amp;D 2023 Program Costs</x:t>
  </x:si>
  <x:si>
    <x:t>2023 Energy Efficiency Program Costs</x:t>
  </x:si>
  <x:si>
    <x:t>Allocated EM&amp;V 2023 Budget Costs</x:t>
  </x:si>
  <x:si>
    <x:t>Total 2023</x:t>
  </x:si>
  <x:si>
    <x:t>Allocated 2023 R&amp;D</x:t>
  </x:si>
  <x:si>
    <x:t>Total 2023 Program Costs</x:t>
  </x:si>
  <x:si>
    <x:t>2023 Program Allocator</x:t>
  </x:si>
  <x:si>
    <x:t xml:space="preserve">2023 Program Costs </x:t>
  </x:si>
  <x:si>
    <x:t>2023 Program Costs + EMV</x:t>
  </x:si>
  <x:si>
    <x:t>2023 Program Costs Factor</x:t>
  </x:si>
  <x:si>
    <x:t>**adjusted allocator based on 2023 forecasted kWh</x:t>
  </x:si>
  <x:si>
    <x:t>2023 Forecasted Billing kWh Unit</x:t>
  </x:si>
  <x:si>
    <x:t>2023 Program Costs (no EM&amp;V cost)</x:t>
  </x:si>
  <x:si>
    <x:t>2021 Over/Under Recovery without Interest</x:t>
  </x:si>
  <x:si>
    <x:t>Calculated Performance Bonus - 2021</x:t>
  </x:si>
  <x:si>
    <x:t>Total Adjusted 2023 EECRF Revenue Requirement (no EM&amp;V cost)</x:t>
  </x:si>
  <x:si>
    <x:t>2023 EECR Factor (no EM&amp;V)</x:t>
  </x:si>
  <x:si>
    <x:t>2023 Total</x:t>
  </x:si>
  <x:si>
    <x:t>2023 Rev Req</x:t>
  </x:si>
  <x:si>
    <x:t>2023 kWh</x:t>
  </x:si>
  <x:si>
    <x:t>EM&amp;V Evaluation of PY 2022</x:t>
  </x:si>
  <x:si>
    <x:t>2021 Interest</x:t>
  </x:si>
  <x:si>
    <x:t>Calculated Performance Bonus for 2021</x:t>
  </x:si>
  <x:si>
    <x:t>Total Adjusted 2023 EECR Revenue Requirement</x:t>
  </x:si>
  <x:si>
    <x:t>2023 EECRF Program Costs with EM&amp;V</x:t>
  </x:si>
  <x:si>
    <x:t>2021 Over/Under With Interest</x:t>
  </x:si>
  <x:si>
    <x:t>2021 Bonus</x:t>
  </x:si>
  <x:si>
    <x:t>2023 EECR Factor</x:t>
  </x:si>
  <x:si>
    <x:t>Total 2023 EECRF Revenue Requirement</x:t>
  </x:si>
  <x:si>
    <x:t>Calculation of 2021 Over/Under Recovery Class Factor</x:t>
  </x:si>
  <x:si>
    <x:t>2021 Residential Over Recovery</x:t>
  </x:si>
  <x:si>
    <x:t>2021 Commercial Over Recovery</x:t>
  </x:si>
  <x:si>
    <x:t>2021 Actual Total Energy Efficiency Factor  Revenues</x:t>
  </x:si>
  <x:si>
    <x:t>2021 Actual Residential Energy Efficiency Factor  Revenues</x:t>
  </x:si>
  <x:si>
    <x:t>2021 Actual Commercial Energy Efficiency Factor  Revenues</x:t>
  </x:si>
  <x:si>
    <x:t>2021 Over Recovery</x:t>
  </x:si>
  <x:si>
    <x:t>Interest on 2021 Over Recovery</x:t>
  </x:si>
  <x:si>
    <x:t>Total Over Recovery With Interest</x:t>
  </x:si>
  <x:si>
    <x:t>2021 Residential Energy Efficiency Expenditures + R&amp;D +EM&amp;V- Municipal EECRF Expenses -Financially-Based incentives</x:t>
  </x:si>
  <x:si>
    <x:t>2021 Commercial Energy Efficiency Expenditures + R&amp;D + EM&amp;V- Municipal EECRF Expenses -Financially-Based incentives</x:t>
  </x:si>
  <x:si>
    <x:t>2021 Total Energy Efficiency Expenditures + R&amp;D + EM&amp;V- Municipal EECRF Expenses -Financially-Based incentives</x:t>
  </x:si>
  <x:si>
    <x:t>2021 Program Costs Over/Under Recovery Allocation</x:t>
  </x:si>
  <x:si>
    <x:t>2023 Over/Under Recovery Factor</x:t>
  </x:si>
  <x:si>
    <x:t>Over-Recovery Without Interest for 2023 Cap Purposes</x:t>
  </x:si>
  <x:si>
    <x:t>2023 Program Cost Allocation Factor</x:t>
  </x:si>
  <x:si>
    <x:t>Actual 2021 Program Costs*</x:t>
  </x:si>
  <x:si>
    <x:t>2019 Performance Bonus</x:t>
  </x:si>
  <x:si>
    <x:t>2021 Billing kWh (less ID Notice)</x:t>
  </x:si>
  <x:si>
    <x:t>2021 Cost Cap Based on Actuals</x:t>
  </x:si>
  <x:si>
    <x:r>
      <x:t xml:space="preserve">2021 Cap As Prescribed in </x:t>
    </x:r>
    <x:r>
      <x:rPr>
        <x:sz val="11"/>
        <x:color indexed="8"/>
        <x:rFont val="Calibri"/>
        <x:family val="2"/>
      </x:rPr>
      <x:t>§</x:t>
    </x:r>
    <x:r>
      <x:rPr>
        <x:sz val="10"/>
        <x:rFont val="Arial"/>
        <x:family val="2"/>
      </x:rPr>
      <x:t>25.181(f)(8)(B)</x:t>
    </x:r>
  </x:si>
  <x:si>
    <x:t>2019 (O)/U (less EM&amp;V and interest)</x:t>
  </x:si>
  <x:si>
    <x:t xml:space="preserve">2021 Cap Analysis </x:t>
  </x:si>
  <x:si>
    <x:t>2023 AEP Texas</x:t>
  </x:si>
  <x:si>
    <x:t>2023 Program Cost Alloc.</x:t>
  </x:si>
  <x:si>
    <x:t>EECRF Proceeding Expenses DN 52199</x:t>
  </x:si>
  <x:si>
    <x:t>Municipal Expenses - Docket No. 52199 paid in 2021</x:t>
  </x:si>
  <x:si>
    <x:t>Municipal Expenses - Docket No. 52199 paid in 2022</x:t>
  </x:si>
  <x:si>
    <x:t>less Transmision Class trailing under-recovery</x:t>
  </x:si>
  <x:si>
    <x:t>Schedule I, EE Base Rate Revenue Adjustment, is no longer applicable.</x:t>
  </x:si>
  <x:si>
    <x:t>As of June 2020, AEP Texas does not recover energy efficiency costs through its base rates, per Docket No. 49494.</x:t>
  </x:si>
  <x:si>
    <x:t>Central</x:t>
  </x:si>
  <x:si>
    <x:t>North</x:t>
  </x:si>
  <x:si>
    <x:t xml:space="preserve">AEPTX Energy Efficiency Update </x:t>
  </x:si>
  <x:si>
    <x:t>Total Docket No. 52199 EECRF Proceeding Expenses</x:t>
  </x:si>
  <x:si>
    <x:t>Update</x:t>
  </x:si>
  <x:si>
    <x:t>*less TetraTech EM&amp;V costs &amp; muni expenses &amp; financially-based incentives</x:t>
  </x:si>
  <x:si>
    <x:t>Settlement Amount</x:t>
  </x:si>
  <x:si>
    <x:t>2023 Program Costs Includes Settlement</x:t>
  </x:si>
  <x:si>
    <x:t>Settlement Schedules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</x:si>
</x:sst>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xmlns:x="http://schemas.openxmlformats.org/spreadsheetml/2006/main" mc:Ignorable="x14ac x16r2 xr xr9">
  <x:numFmts count="28">
    <x:numFmt numFmtId="5" formatCode="&quot;$&quot;#,##0_);\(&quot;$&quot;#,##0\)"/>
    <x:numFmt numFmtId="6" formatCode="&quot;$&quot;#,##0_);[Red]\(&quot;$&quot;#,##0\)"/>
    <x:numFmt numFmtId="8" formatCode="&quot;$&quot;#,##0.00_);[Red]\(&quot;$&quot;#,##0.00\)"/>
    <x:numFmt numFmtId="42" formatCode="_(&quot;$&quot;* #,##0_);_(&quot;$&quot;* \(#,##0\);_(&quot;$&quot;* &quot;-&quot;_);_(@_)"/>
    <x:numFmt numFmtId="44" formatCode="_(&quot;$&quot;* #,##0.00_);_(&quot;$&quot;* \(#,##0.00\);_(&quot;$&quot;* &quot;-&quot;??_);_(@_)"/>
    <x:numFmt numFmtId="43" formatCode="_(* #,##0.00_);_(* \(#,##0.00\);_(* &quot;-&quot;??_);_(@_)"/>
    <x:numFmt numFmtId="164" formatCode="&quot;$&quot;#,##0.0_);[Red]\(&quot;$&quot;#,##0.0\)"/>
    <x:numFmt numFmtId="165" formatCode="0.0%"/>
    <x:numFmt numFmtId="166" formatCode="0.000%"/>
    <x:numFmt numFmtId="167" formatCode="0.0000%"/>
    <x:numFmt numFmtId="168" formatCode="&quot;$&quot;#,##0.000_);[Red]\(&quot;$&quot;#,##0.000\)"/>
    <x:numFmt numFmtId="169" formatCode="_(* #,##0_);_(* \(#,##0\);_(* &quot;-&quot;??_);_(@_)"/>
    <x:numFmt numFmtId="170" formatCode="&quot;$&quot;#,##0.0000_);[Red]\(&quot;$&quot;#,##0.0000\)"/>
    <x:numFmt numFmtId="171" formatCode="&quot;$&quot;#,##0.00000_);[Red]\(&quot;$&quot;#,##0.00000\)"/>
    <x:numFmt numFmtId="172" formatCode="&quot;$&quot;#,##0.000000_);[Red]\(&quot;$&quot;#,##0.000000\)"/>
    <x:numFmt numFmtId="173" formatCode="_(* #,##0.0000_);_(* \(#,##0.0000\);_(* &quot;-&quot;??_);_(@_)"/>
    <x:numFmt numFmtId="174" formatCode="_(* #,##0.000000_);_(* \(#,##0.000000\);_(* &quot;-&quot;??_);_(@_)"/>
    <x:numFmt numFmtId="175" formatCode="_(* #,##0.000000000_);_(* \(#,##0.000000000\);_(* &quot;-&quot;??_);_(@_)"/>
    <x:numFmt numFmtId="176" formatCode="&quot;$&quot;#,##0"/>
    <x:numFmt numFmtId="177" formatCode="_(&quot;$&quot;* #,##0_);_(&quot;$&quot;* \(#,##0\);_(&quot;$&quot;* &quot;-&quot;??_);_(@_)"/>
    <x:numFmt numFmtId="178" formatCode="&quot;$&quot;#,##0.000000"/>
    <x:numFmt numFmtId="179" formatCode="#0.0"/>
    <x:numFmt numFmtId="180" formatCode="#0.000"/>
    <x:numFmt numFmtId="181" formatCode="_(* #,##0.00000_);_(* \(#,##0.00000\);_(* &quot;-&quot;??_);_(@_)"/>
    <x:numFmt numFmtId="182" formatCode="&quot;$&quot;#,##0.0000000_);[Red]\(&quot;$&quot;#,##0.0000000\)"/>
    <x:numFmt numFmtId="183" formatCode="&quot;$&quot;#,##0.00"/>
    <x:numFmt numFmtId="184" formatCode="0.000"/>
    <x:numFmt numFmtId="185" formatCode="[$-409]mmm\-yy;@"/>
  </x:numFmts>
  <x:fonts count="39">
    <x:font>
      <x:sz val="10"/>
      <x:name val="Arial"/>
    </x:font>
    <x:font>
      <x:sz val="11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8"/>
      <x:name val="Arial"/>
      <x:family val="2"/>
    </x:font>
    <x:font>
      <x:b/>
      <x:sz val="10"/>
      <x:name val="Times New Roman"/>
      <x:family val="1"/>
    </x:font>
    <x:font>
      <x:b/>
      <x:sz val="10"/>
      <x:name val="Arial"/>
      <x:family val="2"/>
    </x:font>
    <x:font>
      <x:sz val="11"/>
      <x:color indexed="8"/>
      <x:name val="Calibri"/>
      <x:family val="2"/>
    </x:font>
    <x:font>
      <x:sz val="11"/>
      <x:color indexed="9"/>
      <x:name val="Calibri"/>
      <x:family val="2"/>
    </x:font>
    <x:font>
      <x:sz val="11"/>
      <x:color indexed="20"/>
      <x:name val="Calibri"/>
      <x:family val="2"/>
    </x:font>
    <x:font>
      <x:b/>
      <x:sz val="11"/>
      <x:color indexed="52"/>
      <x:name val="Calibri"/>
      <x:family val="2"/>
    </x:font>
    <x:font>
      <x:b/>
      <x:sz val="11"/>
      <x:color indexed="9"/>
      <x:name val="Calibri"/>
      <x:family val="2"/>
    </x:font>
    <x:font>
      <x:i/>
      <x:sz val="11"/>
      <x:color indexed="23"/>
      <x:name val="Calibri"/>
      <x:family val="2"/>
    </x:font>
    <x:font>
      <x:sz val="11"/>
      <x:color indexed="17"/>
      <x:name val="Calibri"/>
      <x:family val="2"/>
    </x:font>
    <x:font>
      <x:b/>
      <x:sz val="15"/>
      <x:color indexed="56"/>
      <x:name val="Calibri"/>
      <x:family val="2"/>
    </x:font>
    <x:font>
      <x:b/>
      <x:sz val="13"/>
      <x:color indexed="56"/>
      <x:name val="Calibri"/>
      <x:family val="2"/>
    </x:font>
    <x:font>
      <x:b/>
      <x:sz val="11"/>
      <x:color indexed="56"/>
      <x:name val="Calibri"/>
      <x:family val="2"/>
    </x:font>
    <x:font>
      <x:sz val="11"/>
      <x:color indexed="62"/>
      <x:name val="Calibri"/>
      <x:family val="2"/>
    </x:font>
    <x:font>
      <x:sz val="11"/>
      <x:color indexed="52"/>
      <x:name val="Calibri"/>
      <x:family val="2"/>
    </x:font>
    <x:font>
      <x:sz val="11"/>
      <x:color indexed="60"/>
      <x:name val="Calibri"/>
      <x:family val="2"/>
    </x:font>
    <x:font>
      <x:b/>
      <x:sz val="11"/>
      <x:color indexed="63"/>
      <x:name val="Calibri"/>
      <x:family val="2"/>
    </x:font>
    <x:font>
      <x:sz val="10"/>
      <x:name val="MS Sans Serif"/>
      <x:family val="2"/>
    </x:font>
    <x:font>
      <x:b/>
      <x:sz val="10"/>
      <x:name val="MS Sans Serif"/>
      <x:family val="2"/>
    </x:font>
    <x:font>
      <x:b/>
      <x:sz val="18"/>
      <x:color indexed="56"/>
      <x:name val="Cambria"/>
      <x:family val="2"/>
    </x:font>
    <x:font>
      <x:b/>
      <x:sz val="11"/>
      <x:color indexed="8"/>
      <x:name val="Calibri"/>
      <x:family val="2"/>
    </x:font>
    <x:font>
      <x:sz val="11"/>
      <x:color indexed="10"/>
      <x:name val="Calibri"/>
      <x:family val="2"/>
    </x:font>
    <x:font>
      <x:sz val="12"/>
      <x:name val="Times New Roman"/>
      <x:family val="1"/>
    </x:font>
    <x:font>
      <x:b/>
      <x:sz val="12"/>
      <x:color indexed="8"/>
      <x:name val="Arial"/>
      <x:family val="2"/>
    </x:font>
    <x:font>
      <x:b/>
      <x:sz val="10"/>
      <x:color indexed="8"/>
      <x:name val="Arial"/>
      <x:family val="2"/>
    </x:font>
    <x:font>
      <x:sz val="10"/>
      <x:color indexed="8"/>
      <x:name val="Arial"/>
      <x:family val="2"/>
    </x:font>
    <x:font>
      <x:sz val="10"/>
      <x:name val="Arial Unicode MS"/>
      <x:family val="2"/>
    </x:font>
    <x:font>
      <x:sz val="10"/>
      <x:color rgb="FF000000"/>
      <x:name val="Times"/>
      <x:family val="1"/>
    </x:font>
    <x:font>
      <x:sz val="11"/>
      <x:color indexed="8"/>
      <x:name val="Calibri"/>
      <x:family val="2"/>
      <x:scheme val="minor"/>
    </x:font>
    <x:font>
      <x:sz val="10"/>
      <x:name val="Calibri"/>
      <x:family val="2"/>
    </x:font>
    <x:font>
      <x:b/>
      <x:sz val="11"/>
      <x:color rgb="FF000000"/>
      <x:name val="Arial"/>
      <x:family val="2"/>
    </x:font>
    <x:font>
      <x:sz val="11"/>
      <x:color rgb="FF000000"/>
      <x:name val="Arial"/>
      <x:family val="2"/>
    </x:font>
    <x:font>
      <x:b/>
      <x:sz val="11"/>
      <x:color theme="1"/>
      <x:name val="Arial"/>
      <x:family val="2"/>
    </x:font>
  </x:fonts>
  <x:fills count="26">
    <x:fill>
      <x:patternFill patternType="none"/>
    </x:fill>
    <x:fill>
      <x:patternFill patternType="gray125"/>
    </x:fill>
    <x:fill>
      <x:patternFill patternType="solid">
        <x:fgColor indexed="31"/>
      </x:patternFill>
    </x:fill>
    <x:fill>
      <x:patternFill patternType="solid">
        <x:fgColor indexed="45"/>
      </x:patternFill>
    </x:fill>
    <x:fill>
      <x:patternFill patternType="solid">
        <x:fgColor indexed="42"/>
      </x:patternFill>
    </x:fill>
    <x:fill>
      <x:patternFill patternType="solid">
        <x:fgColor indexed="46"/>
      </x:patternFill>
    </x:fill>
    <x:fill>
      <x:patternFill patternType="solid">
        <x:fgColor indexed="27"/>
      </x:patternFill>
    </x:fill>
    <x:fill>
      <x:patternFill patternType="solid">
        <x:fgColor indexed="47"/>
      </x:patternFill>
    </x:fill>
    <x:fill>
      <x:patternFill patternType="solid">
        <x:fgColor indexed="44"/>
      </x:patternFill>
    </x:fill>
    <x:fill>
      <x:patternFill patternType="solid">
        <x:fgColor indexed="29"/>
      </x:patternFill>
    </x:fill>
    <x:fill>
      <x:patternFill patternType="solid">
        <x:fgColor indexed="11"/>
      </x:patternFill>
    </x:fill>
    <x:fill>
      <x:patternFill patternType="solid">
        <x:fgColor indexed="51"/>
      </x:patternFill>
    </x:fill>
    <x:fill>
      <x:patternFill patternType="solid">
        <x:fgColor indexed="30"/>
      </x:patternFill>
    </x:fill>
    <x:fill>
      <x:patternFill patternType="solid">
        <x:fgColor indexed="36"/>
      </x:patternFill>
    </x:fill>
    <x:fill>
      <x:patternFill patternType="solid">
        <x:fgColor indexed="49"/>
      </x:patternFill>
    </x:fill>
    <x:fill>
      <x:patternFill patternType="solid">
        <x:fgColor indexed="52"/>
      </x:patternFill>
    </x:fill>
    <x:fill>
      <x:patternFill patternType="solid">
        <x:fgColor indexed="62"/>
      </x:patternFill>
    </x:fill>
    <x:fill>
      <x:patternFill patternType="solid">
        <x:fgColor indexed="10"/>
      </x:patternFill>
    </x:fill>
    <x:fill>
      <x:patternFill patternType="solid">
        <x:fgColor indexed="57"/>
      </x:patternFill>
    </x:fill>
    <x:fill>
      <x:patternFill patternType="solid">
        <x:fgColor indexed="53"/>
      </x:patternFill>
    </x:fill>
    <x:fill>
      <x:patternFill patternType="solid">
        <x:fgColor indexed="22"/>
      </x:patternFill>
    </x:fill>
    <x:fill>
      <x:patternFill patternType="solid">
        <x:fgColor indexed="55"/>
      </x:patternFill>
    </x:fill>
    <x:fill>
      <x:patternFill patternType="solid">
        <x:fgColor indexed="43"/>
      </x:patternFill>
    </x:fill>
    <x:fill>
      <x:patternFill patternType="solid">
        <x:fgColor indexed="26"/>
      </x:patternFill>
    </x:fill>
    <x:fill>
      <x:patternFill patternType="mediumGray">
        <x:fgColor indexed="22"/>
      </x:patternFill>
    </x:fill>
    <x:fill>
      <x:patternFill patternType="solid">
        <x:fgColor indexed="9"/>
        <x:bgColor indexed="64"/>
      </x:patternFill>
    </x:fill>
  </x:fills>
  <x:borders count="25">
    <x:border>
      <x:left/>
      <x:right/>
      <x:top/>
      <x:bottom/>
      <x:diagonal/>
    </x:border>
    <x:border>
      <x:left style="thin">
        <x:color indexed="23"/>
      </x:left>
      <x:right style="thin">
        <x:color indexed="23"/>
      </x:right>
      <x:top style="thin">
        <x:color indexed="23"/>
      </x:top>
      <x:bottom style="thin">
        <x:color indexed="23"/>
      </x:bottom>
      <x:diagonal/>
    </x:border>
    <x:border>
      <x:left style="double">
        <x:color indexed="63"/>
      </x:left>
      <x:right style="double">
        <x:color indexed="63"/>
      </x:right>
      <x:top style="double">
        <x:color indexed="63"/>
      </x:top>
      <x:bottom style="double">
        <x:color indexed="63"/>
      </x:bottom>
      <x:diagonal/>
    </x:border>
    <x:border>
      <x:left/>
      <x:right/>
      <x:top/>
      <x:bottom style="thick">
        <x:color indexed="62"/>
      </x:bottom>
      <x:diagonal/>
    </x:border>
    <x:border>
      <x:left/>
      <x:right/>
      <x:top/>
      <x:bottom style="thick">
        <x:color indexed="22"/>
      </x:bottom>
      <x:diagonal/>
    </x:border>
    <x:border>
      <x:left/>
      <x:right/>
      <x:top/>
      <x:bottom style="medium">
        <x:color indexed="30"/>
      </x:bottom>
      <x:diagonal/>
    </x:border>
    <x:border>
      <x:left/>
      <x:right/>
      <x:top/>
      <x:bottom style="double">
        <x:color indexed="52"/>
      </x:bottom>
      <x:diagonal/>
    </x:border>
    <x:border>
      <x:left style="thin">
        <x:color indexed="22"/>
      </x:left>
      <x:right style="thin">
        <x:color indexed="22"/>
      </x:right>
      <x:top style="thin">
        <x:color indexed="22"/>
      </x:top>
      <x:bottom style="thin">
        <x:color indexed="22"/>
      </x:bottom>
      <x:diagonal/>
    </x:border>
    <x:border>
      <x:left style="thin">
        <x:color indexed="63"/>
      </x:left>
      <x:right style="thin">
        <x:color indexed="63"/>
      </x:right>
      <x:top style="thin">
        <x:color indexed="63"/>
      </x:top>
      <x:bottom style="thin">
        <x:color indexed="63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2"/>
      </x:top>
      <x:bottom style="double">
        <x:color indexed="62"/>
      </x:bottom>
      <x:diagonal/>
    </x:border>
    <x:border>
      <x:left/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/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/>
      <x:bottom/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/>
      <x:top/>
      <x:bottom style="thick">
        <x:color indexed="8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medium">
        <x:color rgb="FFC1C1C1"/>
      </x:left>
      <x:right/>
      <x:top/>
      <x:bottom/>
      <x:diagonal/>
    </x:border>
  </x:borders>
  <x:cellStyleXfs count="166">
    <x:xf numFmtId="0" fontId="0" fillId="0" borderId="0"/>
    <x:xf numFmtId="0" fontId="9" fillId="2" borderId="0" applyNumberFormat="0" applyBorder="0" applyAlignment="0" applyProtection="0"/>
    <x:xf numFmtId="0" fontId="9" fillId="3" borderId="0" applyNumberFormat="0" applyBorder="0" applyAlignment="0" applyProtection="0"/>
    <x:xf numFmtId="0" fontId="9" fillId="4" borderId="0" applyNumberFormat="0" applyBorder="0" applyAlignment="0" applyProtection="0"/>
    <x:xf numFmtId="0" fontId="9" fillId="5" borderId="0" applyNumberFormat="0" applyBorder="0" applyAlignment="0" applyProtection="0"/>
    <x:xf numFmtId="0" fontId="9" fillId="6" borderId="0" applyNumberFormat="0" applyBorder="0" applyAlignment="0" applyProtection="0"/>
    <x:xf numFmtId="0" fontId="9" fillId="7" borderId="0" applyNumberFormat="0" applyBorder="0" applyAlignment="0" applyProtection="0"/>
    <x:xf numFmtId="0" fontId="9" fillId="8" borderId="0" applyNumberFormat="0" applyBorder="0" applyAlignment="0" applyProtection="0"/>
    <x:xf numFmtId="0" fontId="9" fillId="9" borderId="0" applyNumberFormat="0" applyBorder="0" applyAlignment="0" applyProtection="0"/>
    <x:xf numFmtId="0" fontId="9" fillId="10" borderId="0" applyNumberFormat="0" applyBorder="0" applyAlignment="0" applyProtection="0"/>
    <x:xf numFmtId="0" fontId="9" fillId="5" borderId="0" applyNumberFormat="0" applyBorder="0" applyAlignment="0" applyProtection="0"/>
    <x:xf numFmtId="0" fontId="9" fillId="8" borderId="0" applyNumberFormat="0" applyBorder="0" applyAlignment="0" applyProtection="0"/>
    <x:xf numFmtId="0" fontId="9" fillId="11" borderId="0" applyNumberFormat="0" applyBorder="0" applyAlignment="0" applyProtection="0"/>
    <x:xf numFmtId="0" fontId="10" fillId="12" borderId="0" applyNumberFormat="0" applyBorder="0" applyAlignment="0" applyProtection="0"/>
    <x:xf numFmtId="0" fontId="10" fillId="9" borderId="0" applyNumberFormat="0" applyBorder="0" applyAlignment="0" applyProtection="0"/>
    <x:xf numFmtId="0" fontId="10" fillId="10" borderId="0" applyNumberFormat="0" applyBorder="0" applyAlignment="0" applyProtection="0"/>
    <x:xf numFmtId="0" fontId="10" fillId="13" borderId="0" applyNumberFormat="0" applyBorder="0" applyAlignment="0" applyProtection="0"/>
    <x:xf numFmtId="0" fontId="10" fillId="14" borderId="0" applyNumberFormat="0" applyBorder="0" applyAlignment="0" applyProtection="0"/>
    <x:xf numFmtId="0" fontId="10" fillId="15" borderId="0" applyNumberFormat="0" applyBorder="0" applyAlignment="0" applyProtection="0"/>
    <x:xf numFmtId="0" fontId="10" fillId="16" borderId="0" applyNumberFormat="0" applyBorder="0" applyAlignment="0" applyProtection="0"/>
    <x:xf numFmtId="0" fontId="10" fillId="17" borderId="0" applyNumberFormat="0" applyBorder="0" applyAlignment="0" applyProtection="0"/>
    <x:xf numFmtId="0" fontId="10" fillId="18" borderId="0" applyNumberFormat="0" applyBorder="0" applyAlignment="0" applyProtection="0"/>
    <x:xf numFmtId="0" fontId="10" fillId="13" borderId="0" applyNumberFormat="0" applyBorder="0" applyAlignment="0" applyProtection="0"/>
    <x:xf numFmtId="0" fontId="10" fillId="14" borderId="0" applyNumberFormat="0" applyBorder="0" applyAlignment="0" applyProtection="0"/>
    <x:xf numFmtId="0" fontId="10" fillId="19" borderId="0" applyNumberFormat="0" applyBorder="0" applyAlignment="0" applyProtection="0"/>
    <x:xf numFmtId="0" fontId="11" fillId="3" borderId="0" applyNumberFormat="0" applyBorder="0" applyAlignment="0" applyProtection="0"/>
    <x:xf numFmtId="0" fontId="12" fillId="20" borderId="1" applyNumberFormat="0" applyAlignment="0" applyProtection="0"/>
    <x:xf numFmtId="0" fontId="13" fillId="21" borderId="2" applyNumberFormat="0" applyAlignment="0" applyProtection="0"/>
    <x:xf numFmtId="43" fontId="4" fillId="0" borderId="0" applyFont="0" applyFill="0" applyBorder="0" applyAlignment="0" applyProtection="0"/>
    <x:xf numFmtId="44" fontId="4" fillId="0" borderId="0" applyFont="0" applyFill="0" applyBorder="0" applyAlignment="0" applyProtection="0"/>
    <x:xf numFmtId="0" fontId="14" fillId="0" borderId="0" applyNumberFormat="0" applyFill="0" applyBorder="0" applyAlignment="0" applyProtection="0"/>
    <x:xf numFmtId="0" fontId="15" fillId="4" borderId="0" applyNumberFormat="0" applyBorder="0" applyAlignment="0" applyProtection="0"/>
    <x:xf numFmtId="0" fontId="16" fillId="0" borderId="3" applyNumberFormat="0" applyFill="0" applyAlignment="0" applyProtection="0"/>
    <x:xf numFmtId="0" fontId="17" fillId="0" borderId="4" applyNumberFormat="0" applyFill="0" applyAlignment="0" applyProtection="0"/>
    <x:xf numFmtId="0" fontId="18" fillId="0" borderId="5" applyNumberFormat="0" applyFill="0" applyAlignment="0" applyProtection="0"/>
    <x:xf numFmtId="0" fontId="18" fillId="0" borderId="0" applyNumberFormat="0" applyFill="0" applyBorder="0" applyAlignment="0" applyProtection="0"/>
    <x:xf numFmtId="0" fontId="19" fillId="7" borderId="1" applyNumberFormat="0" applyAlignment="0" applyProtection="0"/>
    <x:xf numFmtId="0" fontId="20" fillId="0" borderId="6" applyNumberFormat="0" applyFill="0" applyAlignment="0" applyProtection="0"/>
    <x:xf numFmtId="0" fontId="21" fillId="22" borderId="0" applyNumberFormat="0" applyBorder="0" applyAlignment="0" applyProtection="0"/>
    <x:xf numFmtId="0" fontId="4" fillId="23" borderId="7" applyNumberFormat="0" applyFont="0" applyAlignment="0" applyProtection="0"/>
    <x:xf numFmtId="0" fontId="22" fillId="20" borderId="8" applyNumberFormat="0" applyAlignment="0" applyProtection="0"/>
    <x:xf numFmtId="9" fontId="4" fillId="0" borderId="0" applyFont="0" applyFill="0" applyBorder="0" applyAlignment="0" applyProtection="0"/>
    <x:xf numFmtId="0" fontId="23" fillId="0" borderId="0" applyNumberFormat="0" applyFont="0" applyFill="0" applyBorder="0" applyAlignment="0" applyProtection="0">
      <x:alignment horizontal="left"/>
    </x:xf>
    <x:xf numFmtId="15" fontId="23" fillId="0" borderId="0" applyFont="0" applyFill="0" applyBorder="0" applyAlignment="0" applyProtection="0"/>
    <x:xf numFmtId="4" fontId="23" fillId="0" borderId="0" applyFont="0" applyFill="0" applyBorder="0" applyAlignment="0" applyProtection="0"/>
    <x:xf numFmtId="0" fontId="24" fillId="0" borderId="9">
      <x:alignment horizontal="center"/>
    </x:xf>
    <x:xf numFmtId="3" fontId="23" fillId="0" borderId="0" applyFont="0" applyFill="0" applyBorder="0" applyAlignment="0" applyProtection="0"/>
    <x:xf numFmtId="0" fontId="23" fillId="24" borderId="0" applyNumberFormat="0" applyFont="0" applyBorder="0" applyAlignment="0" applyProtection="0"/>
    <x:xf numFmtId="0" fontId="25" fillId="0" borderId="0" applyNumberFormat="0" applyFill="0" applyBorder="0" applyAlignment="0" applyProtection="0"/>
    <x:xf numFmtId="0" fontId="26" fillId="0" borderId="10" applyNumberFormat="0" applyFill="0" applyAlignment="0" applyProtection="0"/>
    <x:xf numFmtId="0" fontId="27" fillId="0" borderId="0" applyNumberFormat="0" applyFill="0" applyBorder="0" applyAlignment="0" applyProtection="0"/>
    <x:xf numFmtId="0" fontId="4" fillId="0" borderId="0"/>
    <x:xf numFmtId="0" fontId="23" fillId="0" borderId="0"/>
    <x:xf numFmtId="0" fontId="23" fillId="0" borderId="0"/>
    <x:xf numFmtId="0" fontId="24" fillId="0" borderId="9">
      <x:alignment horizontal="center"/>
    </x:xf>
    <x:xf numFmtId="0" fontId="23" fillId="0" borderId="0"/>
    <x:xf numFmtId="0" fontId="23" fillId="0" borderId="0"/>
    <x:xf numFmtId="0" fontId="23" fillId="0" borderId="0"/>
    <x:xf numFmtId="0" fontId="23" fillId="0" borderId="0"/>
    <x:xf numFmtId="0" fontId="23" fillId="0" borderId="0"/>
    <x:xf numFmtId="43" fontId="23" fillId="0" borderId="0" applyFont="0" applyFill="0" applyBorder="0" applyAlignment="0" applyProtection="0"/>
    <x:xf numFmtId="0" fontId="23" fillId="0" borderId="0" applyNumberFormat="0" applyFont="0" applyFill="0" applyBorder="0" applyAlignment="0" applyProtection="0">
      <x:alignment horizontal="left"/>
    </x:xf>
    <x:xf numFmtId="15" fontId="23" fillId="0" borderId="0" applyFont="0" applyFill="0" applyBorder="0" applyAlignment="0" applyProtection="0"/>
    <x:xf numFmtId="3" fontId="23" fillId="0" borderId="0" applyFont="0" applyFill="0" applyBorder="0" applyAlignment="0" applyProtection="0"/>
    <x:xf numFmtId="4" fontId="23" fillId="0" borderId="0" applyFont="0" applyFill="0" applyBorder="0" applyAlignment="0" applyProtection="0"/>
    <x:xf numFmtId="0" fontId="23" fillId="0" borderId="0" applyNumberFormat="0" applyFont="0" applyFill="0" applyBorder="0" applyAlignment="0" applyProtection="0">
      <x:alignment horizontal="left"/>
    </x:xf>
    <x:xf numFmtId="15" fontId="23" fillId="0" borderId="0" applyFont="0" applyFill="0" applyBorder="0" applyAlignment="0" applyProtection="0"/>
    <x:xf numFmtId="4" fontId="23" fillId="0" borderId="0" applyFont="0" applyFill="0" applyBorder="0" applyAlignment="0" applyProtection="0"/>
    <x:xf numFmtId="0" fontId="24" fillId="0" borderId="9">
      <x:alignment horizontal="center"/>
    </x:xf>
    <x:xf numFmtId="0" fontId="24" fillId="0" borderId="9">
      <x:alignment horizontal="center"/>
    </x:xf>
    <x:xf numFmtId="0" fontId="24" fillId="0" borderId="9">
      <x:alignment horizontal="center"/>
    </x:xf>
    <x:xf numFmtId="3" fontId="23" fillId="0" borderId="0" applyFont="0" applyFill="0" applyBorder="0" applyAlignment="0" applyProtection="0"/>
    <x:xf numFmtId="0" fontId="23" fillId="24" borderId="0" applyNumberFormat="0" applyFont="0" applyBorder="0" applyAlignment="0" applyProtection="0"/>
    <x:xf numFmtId="0" fontId="23" fillId="24" borderId="0" applyNumberFormat="0" applyFont="0" applyBorder="0" applyAlignment="0" applyProtection="0"/>
    <x:xf numFmtId="0" fontId="4" fillId="0" borderId="0"/>
    <x:xf numFmtId="0" fontId="23" fillId="0" borderId="0"/>
    <x:xf numFmtId="40" fontId="23" fillId="0" borderId="0" applyFont="0" applyFill="0" applyBorder="0" applyAlignment="0" applyProtection="0"/>
    <x:xf numFmtId="0" fontId="23" fillId="0" borderId="0"/>
    <x:xf numFmtId="43" fontId="23" fillId="0" borderId="0" applyFont="0" applyFill="0" applyBorder="0" applyAlignment="0" applyProtection="0"/>
    <x:xf numFmtId="0" fontId="23" fillId="0" borderId="0" applyNumberFormat="0" applyFont="0" applyFill="0" applyBorder="0" applyAlignment="0" applyProtection="0">
      <x:alignment horizontal="left"/>
    </x:xf>
    <x:xf numFmtId="15" fontId="23" fillId="0" borderId="0" applyFont="0" applyFill="0" applyBorder="0" applyAlignment="0" applyProtection="0"/>
    <x:xf numFmtId="3" fontId="23" fillId="0" borderId="0" applyFont="0" applyFill="0" applyBorder="0" applyAlignment="0" applyProtection="0"/>
    <x:xf numFmtId="4" fontId="23" fillId="0" borderId="0" applyFont="0" applyFill="0" applyBorder="0" applyAlignment="0" applyProtection="0"/>
    <x:xf numFmtId="0" fontId="23" fillId="0" borderId="0"/>
    <x:xf numFmtId="43" fontId="23" fillId="0" borderId="0" applyFont="0" applyFill="0" applyBorder="0" applyAlignment="0" applyProtection="0"/>
    <x:xf numFmtId="0" fontId="23" fillId="0" borderId="0" applyNumberFormat="0" applyFont="0" applyFill="0" applyBorder="0" applyAlignment="0" applyProtection="0">
      <x:alignment horizontal="left"/>
    </x:xf>
    <x:xf numFmtId="15" fontId="23" fillId="0" borderId="0" applyFont="0" applyFill="0" applyBorder="0" applyAlignment="0" applyProtection="0"/>
    <x:xf numFmtId="3" fontId="23" fillId="0" borderId="0" applyFont="0" applyFill="0" applyBorder="0" applyAlignment="0" applyProtection="0"/>
    <x:xf numFmtId="4" fontId="23" fillId="0" borderId="0" applyFont="0" applyFill="0" applyBorder="0" applyAlignment="0" applyProtection="0"/>
    <x:xf numFmtId="0" fontId="23" fillId="0" borderId="0"/>
    <x:xf numFmtId="43" fontId="23" fillId="0" borderId="0" applyFont="0" applyFill="0" applyBorder="0" applyAlignment="0" applyProtection="0"/>
    <x:xf numFmtId="0" fontId="23" fillId="0" borderId="0" applyNumberFormat="0" applyFont="0" applyFill="0" applyBorder="0" applyAlignment="0" applyProtection="0">
      <x:alignment horizontal="left"/>
    </x:xf>
    <x:xf numFmtId="15" fontId="23" fillId="0" borderId="0" applyFont="0" applyFill="0" applyBorder="0" applyAlignment="0" applyProtection="0"/>
    <x:xf numFmtId="3" fontId="23" fillId="0" borderId="0" applyFont="0" applyFill="0" applyBorder="0" applyAlignment="0" applyProtection="0"/>
    <x:xf numFmtId="4" fontId="23" fillId="0" borderId="0" applyFont="0" applyFill="0" applyBorder="0" applyAlignment="0" applyProtection="0"/>
    <x:xf numFmtId="0" fontId="23" fillId="0" borderId="0"/>
    <x:xf numFmtId="43" fontId="23" fillId="0" borderId="0" applyFont="0" applyFill="0" applyBorder="0" applyAlignment="0" applyProtection="0"/>
    <x:xf numFmtId="0" fontId="32" fillId="0" borderId="0"/>
    <x:xf numFmtId="0" fontId="23" fillId="0" borderId="0" applyNumberFormat="0" applyFont="0" applyFill="0" applyBorder="0" applyAlignment="0" applyProtection="0">
      <x:alignment horizontal="left"/>
    </x:xf>
    <x:xf numFmtId="15" fontId="23" fillId="0" borderId="0" applyFont="0" applyFill="0" applyBorder="0" applyAlignment="0" applyProtection="0"/>
    <x:xf numFmtId="3" fontId="23" fillId="0" borderId="0" applyFont="0" applyFill="0" applyBorder="0" applyAlignment="0" applyProtection="0"/>
    <x:xf numFmtId="4" fontId="23" fillId="0" borderId="0" applyFont="0" applyFill="0" applyBorder="0" applyAlignment="0" applyProtection="0"/>
    <x:xf numFmtId="0" fontId="32" fillId="0" borderId="0"/>
    <x:xf numFmtId="0" fontId="23" fillId="0" borderId="0" applyNumberFormat="0" applyFont="0" applyFill="0" applyBorder="0" applyAlignment="0" applyProtection="0">
      <x:alignment horizontal="left"/>
    </x:xf>
    <x:xf numFmtId="15" fontId="23" fillId="0" borderId="0" applyFont="0" applyFill="0" applyBorder="0" applyAlignment="0" applyProtection="0"/>
    <x:xf numFmtId="3" fontId="23" fillId="0" borderId="0" applyFont="0" applyFill="0" applyBorder="0" applyAlignment="0" applyProtection="0"/>
    <x:xf numFmtId="4" fontId="23" fillId="0" borderId="0" applyFont="0" applyFill="0" applyBorder="0" applyAlignment="0" applyProtection="0"/>
    <x:xf numFmtId="0" fontId="24" fillId="0" borderId="9">
      <x:alignment horizontal="center"/>
    </x:xf>
    <x:xf numFmtId="0" fontId="23" fillId="24" borderId="0" applyNumberFormat="0" applyFont="0" applyBorder="0" applyAlignment="0" applyProtection="0"/>
    <x:xf numFmtId="0" fontId="23" fillId="0" borderId="0" applyNumberFormat="0" applyFont="0" applyFill="0" applyBorder="0" applyAlignment="0" applyProtection="0">
      <x:alignment horizontal="left"/>
    </x:xf>
    <x:xf numFmtId="15" fontId="23" fillId="0" borderId="0" applyFont="0" applyFill="0" applyBorder="0" applyAlignment="0" applyProtection="0"/>
    <x:xf numFmtId="3" fontId="23" fillId="0" borderId="0" applyFont="0" applyFill="0" applyBorder="0" applyAlignment="0" applyProtection="0"/>
    <x:xf numFmtId="4" fontId="23" fillId="0" borderId="0" applyFont="0" applyFill="0" applyBorder="0" applyAlignment="0" applyProtection="0"/>
    <x:xf numFmtId="0" fontId="4" fillId="0" borderId="0"/>
    <x:xf numFmtId="0" fontId="23" fillId="0" borderId="0"/>
    <x:xf numFmtId="0" fontId="23" fillId="0" borderId="0"/>
    <x:xf numFmtId="0" fontId="23" fillId="0" borderId="0"/>
    <x:xf numFmtId="0" fontId="23" fillId="0" borderId="0"/>
    <x:xf numFmtId="43" fontId="23" fillId="0" borderId="0" applyFont="0" applyFill="0" applyBorder="0" applyAlignment="0" applyProtection="0"/>
    <x:xf numFmtId="0" fontId="23" fillId="0" borderId="0" applyNumberFormat="0" applyFont="0" applyFill="0" applyBorder="0" applyAlignment="0" applyProtection="0">
      <x:alignment horizontal="left"/>
    </x:xf>
    <x:xf numFmtId="15" fontId="23" fillId="0" borderId="0" applyFont="0" applyFill="0" applyBorder="0" applyAlignment="0" applyProtection="0"/>
    <x:xf numFmtId="3" fontId="23" fillId="0" borderId="0" applyFont="0" applyFill="0" applyBorder="0" applyAlignment="0" applyProtection="0"/>
    <x:xf numFmtId="4" fontId="23" fillId="0" borderId="0" applyFont="0" applyFill="0" applyBorder="0" applyAlignment="0" applyProtection="0"/>
    <x:xf numFmtId="40" fontId="23" fillId="0" borderId="0" applyFont="0" applyFill="0" applyBorder="0" applyAlignment="0" applyProtection="0"/>
    <x:xf numFmtId="0" fontId="23" fillId="0" borderId="0"/>
    <x:xf numFmtId="43" fontId="23" fillId="0" borderId="0" applyFont="0" applyFill="0" applyBorder="0" applyAlignment="0" applyProtection="0"/>
    <x:xf numFmtId="0" fontId="23" fillId="0" borderId="0" applyNumberFormat="0" applyFont="0" applyFill="0" applyBorder="0" applyAlignment="0" applyProtection="0">
      <x:alignment horizontal="left"/>
    </x:xf>
    <x:xf numFmtId="15" fontId="23" fillId="0" borderId="0" applyFont="0" applyFill="0" applyBorder="0" applyAlignment="0" applyProtection="0"/>
    <x:xf numFmtId="3" fontId="23" fillId="0" borderId="0" applyFont="0" applyFill="0" applyBorder="0" applyAlignment="0" applyProtection="0"/>
    <x:xf numFmtId="4" fontId="23" fillId="0" borderId="0" applyFont="0" applyFill="0" applyBorder="0" applyAlignment="0" applyProtection="0"/>
    <x:xf numFmtId="0" fontId="23" fillId="0" borderId="0"/>
    <x:xf numFmtId="43" fontId="23" fillId="0" borderId="0" applyFont="0" applyFill="0" applyBorder="0" applyAlignment="0" applyProtection="0"/>
    <x:xf numFmtId="0" fontId="23" fillId="0" borderId="0" applyNumberFormat="0" applyFont="0" applyFill="0" applyBorder="0" applyAlignment="0" applyProtection="0">
      <x:alignment horizontal="left"/>
    </x:xf>
    <x:xf numFmtId="15" fontId="23" fillId="0" borderId="0" applyFont="0" applyFill="0" applyBorder="0" applyAlignment="0" applyProtection="0"/>
    <x:xf numFmtId="3" fontId="23" fillId="0" borderId="0" applyFont="0" applyFill="0" applyBorder="0" applyAlignment="0" applyProtection="0"/>
    <x:xf numFmtId="4" fontId="23" fillId="0" borderId="0" applyFont="0" applyFill="0" applyBorder="0" applyAlignment="0" applyProtection="0"/>
    <x:xf numFmtId="0" fontId="23" fillId="0" borderId="0"/>
    <x:xf numFmtId="43" fontId="23" fillId="0" borderId="0" applyFont="0" applyFill="0" applyBorder="0" applyAlignment="0" applyProtection="0"/>
    <x:xf numFmtId="0" fontId="23" fillId="0" borderId="0" applyNumberFormat="0" applyFont="0" applyFill="0" applyBorder="0" applyAlignment="0" applyProtection="0">
      <x:alignment horizontal="left"/>
    </x:xf>
    <x:xf numFmtId="15" fontId="23" fillId="0" borderId="0" applyFont="0" applyFill="0" applyBorder="0" applyAlignment="0" applyProtection="0"/>
    <x:xf numFmtId="3" fontId="23" fillId="0" borderId="0" applyFont="0" applyFill="0" applyBorder="0" applyAlignment="0" applyProtection="0"/>
    <x:xf numFmtId="4" fontId="23" fillId="0" borderId="0" applyFont="0" applyFill="0" applyBorder="0" applyAlignment="0" applyProtection="0"/>
    <x:xf numFmtId="0" fontId="32" fillId="0" borderId="0"/>
    <x:xf numFmtId="43" fontId="23" fillId="0" borderId="0" applyFont="0" applyFill="0" applyBorder="0" applyAlignment="0" applyProtection="0"/>
    <x:xf numFmtId="44" fontId="4" fillId="0" borderId="0" applyFont="0" applyFill="0" applyBorder="0" applyAlignment="0" applyProtection="0"/>
    <x:xf numFmtId="9" fontId="4" fillId="0" borderId="0" applyFont="0" applyFill="0" applyBorder="0" applyAlignment="0" applyProtection="0"/>
    <x:xf numFmtId="0" fontId="23" fillId="0" borderId="0"/>
    <x:xf numFmtId="0" fontId="23" fillId="0" borderId="0" applyNumberFormat="0" applyFont="0" applyFill="0" applyBorder="0" applyAlignment="0" applyProtection="0">
      <x:alignment horizontal="left"/>
    </x:xf>
    <x:xf numFmtId="15" fontId="23" fillId="0" borderId="0" applyFont="0" applyFill="0" applyBorder="0" applyAlignment="0" applyProtection="0"/>
    <x:xf numFmtId="3" fontId="23" fillId="0" borderId="0" applyFont="0" applyFill="0" applyBorder="0" applyAlignment="0" applyProtection="0"/>
    <x:xf numFmtId="4" fontId="23" fillId="0" borderId="0" applyFont="0" applyFill="0" applyBorder="0" applyAlignment="0" applyProtection="0"/>
    <x:xf numFmtId="0" fontId="23" fillId="0" borderId="0"/>
    <x:xf numFmtId="0" fontId="23" fillId="0" borderId="0" applyNumberFormat="0" applyFont="0" applyFill="0" applyBorder="0" applyAlignment="0" applyProtection="0">
      <x:alignment horizontal="left"/>
    </x:xf>
    <x:xf numFmtId="15" fontId="23" fillId="0" borderId="0" applyFont="0" applyFill="0" applyBorder="0" applyAlignment="0" applyProtection="0"/>
    <x:xf numFmtId="3" fontId="23" fillId="0" borderId="0" applyFont="0" applyFill="0" applyBorder="0" applyAlignment="0" applyProtection="0"/>
    <x:xf numFmtId="4" fontId="23" fillId="0" borderId="0" applyFont="0" applyFill="0" applyBorder="0" applyAlignment="0" applyProtection="0"/>
    <x:xf numFmtId="0" fontId="34" fillId="0" borderId="0"/>
    <x:xf numFmtId="0" fontId="3" fillId="0" borderId="0"/>
    <x:xf numFmtId="44" fontId="4" fillId="0" borderId="0" applyFont="0" applyFill="0" applyBorder="0" applyAlignment="0" applyProtection="0"/>
    <x:xf numFmtId="0" fontId="23" fillId="0" borderId="0"/>
    <x:xf numFmtId="0" fontId="1" fillId="0" borderId="0"/>
    <x:xf numFmtId="0" fontId="24" fillId="0" borderId="9">
      <x:alignment horizontal="center"/>
    </x:xf>
    <x:xf numFmtId="40" fontId="23" fillId="0" borderId="0" applyFont="0" applyFill="0" applyBorder="0" applyAlignment="0" applyProtection="0"/>
    <x:xf numFmtId="0" fontId="23" fillId="0" borderId="0" applyNumberFormat="0" applyFont="0" applyFill="0" applyBorder="0" applyAlignment="0" applyProtection="0">
      <x:alignment horizontal="left"/>
    </x:xf>
    <x:xf numFmtId="3" fontId="23" fillId="0" borderId="0" applyFont="0" applyFill="0" applyBorder="0" applyAlignment="0" applyProtection="0"/>
    <x:xf numFmtId="15" fontId="23" fillId="0" borderId="0" applyFont="0" applyFill="0" applyBorder="0" applyAlignment="0" applyProtection="0"/>
  </x:cellStyleXfs>
  <x:cellXfs count="438">
    <x:xf numFmtId="0" fontId="0" fillId="0" borderId="0" xfId="0"/>
    <x:xf numFmtId="6" fontId="0" fillId="0" borderId="0" xfId="0" applyNumberFormat="1"/>
    <x:xf numFmtId="6" fontId="0" fillId="0" borderId="11" xfId="0" applyNumberFormat="1" applyBorder="1"/>
    <x:xf numFmtId="0" fontId="5" fillId="0" borderId="0" xfId="0" applyFont="1" applyFill="1" applyBorder="1" applyAlignment="1"/>
    <x:xf numFmtId="0" fontId="5" fillId="0" borderId="11" xfId="0" applyFont="1" applyFill="1" applyBorder="1" applyAlignment="1"/>
    <x:xf numFmtId="0" fontId="0" fillId="0" borderId="0" xfId="0" applyBorder="1"/>
    <x:xf numFmtId="0" fontId="0" fillId="0" borderId="0" xfId="0" applyFill="1" applyBorder="1"/>
    <x:xf numFmtId="0" fontId="0" fillId="0" borderId="11" xfId="0" applyFill="1" applyBorder="1"/>
    <x:xf numFmtId="0" fontId="0" fillId="0" borderId="11" xfId="0" applyBorder="1" applyAlignment="1">
      <x:alignment horizontal="center" wrapText="1"/>
    </x:xf>
    <x:xf numFmtId="10" fontId="0" fillId="0" borderId="0" xfId="41" applyNumberFormat="1" applyFont="1"/>
    <x:xf numFmtId="3" fontId="0" fillId="0" borderId="0" xfId="0" applyNumberFormat="1"/>
    <x:xf numFmtId="3" fontId="0" fillId="0" borderId="11" xfId="0" applyNumberFormat="1" applyBorder="1"/>
    <x:xf numFmtId="0" fontId="0" fillId="0" borderId="11" xfId="0" applyBorder="1"/>
    <x:xf numFmtId="6" fontId="0" fillId="0" borderId="0" xfId="0" applyNumberFormat="1" applyBorder="1"/>
    <x:xf numFmtId="8" fontId="0" fillId="0" borderId="0" xfId="0" applyNumberFormat="1" applyBorder="1"/>
    <x:xf numFmtId="0" fontId="0" fillId="0" borderId="0" xfId="0" applyBorder="1" applyAlignment="1">
      <x:alignment horizontal="left"/>
    </x:xf>
    <x:xf numFmtId="0" fontId="0" fillId="0" borderId="0" xfId="0" applyBorder="1" applyAlignment="1">
      <x:alignment horizontal="center" wrapText="1"/>
    </x:xf>
    <x:xf numFmtId="0" fontId="0" fillId="0" borderId="12" xfId="0" applyBorder="1"/>
    <x:xf numFmtId="0" fontId="0" fillId="0" borderId="14" xfId="0" applyFill="1" applyBorder="1" applyAlignment="1">
      <x:alignment horizontal="center" wrapText="1"/>
    </x:xf>
    <x:xf numFmtId="0" fontId="0" fillId="0" borderId="13" xfId="0" applyBorder="1"/>
    <x:xf numFmtId="10" fontId="0" fillId="0" borderId="0" xfId="0" applyNumberFormat="1"/>
    <x:xf numFmtId="169" fontId="0" fillId="0" borderId="0" xfId="0" applyNumberFormat="1"/>
    <x:xf numFmtId="166" fontId="0" fillId="0" borderId="0" xfId="0" applyNumberFormat="1" applyFill="1" applyBorder="1"/>
    <x:xf numFmtId="6" fontId="0" fillId="0" borderId="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 wrapText="1"/>
    </x:xf>
    <x:xf numFmtId="166" fontId="0" fillId="0" borderId="0" xfId="0" applyNumberFormat="1" applyBorder="1"/>
    <x:xf numFmtId="3" fontId="0" fillId="0" borderId="0" xfId="0" applyNumberFormat="1" applyBorder="1"/>
    <x:xf numFmtId="172" fontId="0" fillId="0" borderId="0" xfId="0" applyNumberFormat="1" applyBorder="1"/>
    <x:xf numFmtId="169" fontId="0" fillId="0" borderId="0" xfId="28" applyNumberFormat="1" applyFont="1" applyBorder="1"/>
    <x:xf numFmtId="6" fontId="0" fillId="0" borderId="0" xfId="0" applyNumberFormat="1" applyFill="1" applyBorder="1"/>
    <x:xf numFmtId="169" fontId="0" fillId="0" borderId="0" xfId="28" applyNumberFormat="1" applyFont="1" applyFill="1" applyBorder="1"/>
    <x:xf numFmtId="172" fontId="0" fillId="0" borderId="0" xfId="0" applyNumberFormat="1" applyFill="1" applyBorder="1"/>
    <x:xf numFmtId="10" fontId="0" fillId="0" borderId="0" xfId="41" applyNumberFormat="1" applyFont="1" applyBorder="1"/>
    <x:xf numFmtId="3" fontId="0" fillId="0" borderId="0" xfId="0" applyNumberFormat="1" applyFill="1" applyBorder="1"/>
    <x:xf numFmtId="10" fontId="4" fillId="0" borderId="0" xfId="41" applyNumberFormat="1" applyFont="1" applyBorder="1" applyAlignment="1">
      <x:alignment horizontal="center"/>
    </x:xf>
    <x:xf numFmtId="169" fontId="4" fillId="0" borderId="0" xfId="28" applyNumberFormat="1" applyBorder="1"/>
    <x:xf numFmtId="169" fontId="4" fillId="0" borderId="0" xfId="28" applyNumberFormat="1" applyFill="1" applyBorder="1"/>
    <x:xf numFmtId="10" fontId="4" fillId="0" borderId="0" xfId="41" applyNumberFormat="1" applyFont="1" applyFill="1" applyBorder="1" applyAlignment="1">
      <x:alignment horizontal="center"/>
    </x:xf>
    <x:xf numFmtId="10" fontId="4" fillId="0" borderId="0" xfId="41" applyNumberFormat="1" applyBorder="1"/>
    <x:xf numFmtId="9" fontId="4" fillId="0" borderId="0" xfId="41" applyBorder="1"/>
    <x:xf numFmtId="166" fontId="4" fillId="0" borderId="0" xfId="41" applyNumberFormat="1" applyBorder="1"/>
    <x:xf numFmtId="166" fontId="0" fillId="0" borderId="11" xfId="0" applyNumberFormat="1" applyFill="1" applyBorder="1"/>
    <x:xf numFmtId="3" fontId="0" fillId="0" borderId="11" xfId="0" applyNumberFormat="1" applyFill="1" applyBorder="1"/>
    <x:xf numFmtId="172" fontId="0" fillId="0" borderId="11" xfId="0" applyNumberFormat="1" applyFill="1" applyBorder="1"/>
    <x:xf numFmtId="6" fontId="0" fillId="0" borderId="11" xfId="0" applyNumberFormat="1" applyFill="1" applyBorder="1"/>
    <x:xf numFmtId="10" fontId="4" fillId="0" borderId="0" xfId="41" applyNumberFormat="1"/>
    <x:xf numFmtId="169" fontId="4" fillId="0" borderId="0" xfId="28" applyNumberFormat="1"/>
    <x:xf numFmtId="10" fontId="4" fillId="0" borderId="11" xfId="41" applyNumberFormat="1" applyBorder="1"/>
    <x:xf numFmtId="169" fontId="4" fillId="0" borderId="11" xfId="28" applyNumberFormat="1" applyBorder="1"/>
    <x:xf numFmtId="0" fontId="0" fillId="0" borderId="13" xfId="0" applyBorder="1" applyAlignment="1">
      <x:alignment horizontal="center"/>
    </x:xf>
    <x:xf numFmtId="43" fontId="0" fillId="0" borderId="0" xfId="0" applyNumberFormat="1"/>
    <x:xf numFmtId="43" fontId="0" fillId="0" borderId="11" xfId="0" applyNumberFormat="1" applyBorder="1"/>
    <x:xf numFmtId="0" fontId="0" fillId="0" borderId="14" xfId="0" applyBorder="1" applyAlignment="1">
      <x:alignment horizontal="center" wrapText="1"/>
    </x:xf>
    <x:xf numFmtId="166" fontId="0" fillId="0" borderId="11" xfId="0" applyNumberFormat="1" applyBorder="1"/>
    <x:xf numFmtId="0" fontId="0" fillId="0" borderId="11" xfId="0" applyFill="1" applyBorder="1" applyAlignment="1">
      <x:alignment horizontal="center" wrapText="1"/>
    </x:xf>
    <x:xf numFmtId="6" fontId="5" fillId="0" borderId="0" xfId="0" applyNumberFormat="1" applyFont="1" applyFill="1" applyBorder="1" applyAlignment="1"/>
    <x:xf numFmtId="6" fontId="0" fillId="0" borderId="0" xfId="0" applyNumberFormat="1" applyBorder="1" applyAlignment="1"/>
    <x:xf numFmtId="37" fontId="0" fillId="0" borderId="0" xfId="0" applyNumberFormat="1" applyBorder="1"/>
    <x:xf numFmtId="5" fontId="0" fillId="0" borderId="0" xfId="0" applyNumberFormat="1" applyBorder="1" applyAlignment="1"/>
    <x:xf numFmtId="5" fontId="0" fillId="0" borderId="11" xfId="0" applyNumberFormat="1" applyBorder="1" applyAlignment="1"/>
    <x:xf numFmtId="9" fontId="0" fillId="0" borderId="0" xfId="41" applyFont="1"/>
    <x:xf numFmtId="0" fontId="0" fillId="0" borderId="0" xfId="0" applyBorder="1" applyAlignment="1">
      <x:alignment horizontal="center"/>
    </x:xf>
    <x:xf numFmtId="5" fontId="0" fillId="0" borderId="0" xfId="0" applyNumberFormat="1" applyBorder="1" applyAlignment="1">
      <x:alignment horizontal="center"/>
    </x:xf>
    <x:xf numFmtId="5" fontId="0" fillId="0" borderId="0" xfId="0" applyNumberFormat="1" applyFill="1" applyBorder="1" applyAlignment="1">
      <x:alignment horizontal="center"/>
    </x:xf>
    <x:xf numFmtId="0" fontId="0" fillId="0" borderId="11" xfId="0" applyBorder="1" applyAlignment="1">
      <x:alignment horizontal="left"/>
    </x:xf>
    <x:xf numFmtId="9" fontId="0" fillId="0" borderId="0" xfId="41" applyFont="1" applyBorder="1" applyAlignment="1"/>
    <x:xf numFmtId="8" fontId="0" fillId="0" borderId="0" xfId="0" applyNumberFormat="1"/>
    <x:xf numFmtId="0" fontId="0" fillId="0" borderId="11" xfId="0" applyFill="1" applyBorder="1" applyAlignment="1">
      <x:alignment horizontal="left" wrapText="1"/>
    </x:xf>
    <x:xf numFmtId="44" fontId="5" fillId="0" borderId="0" xfId="29" applyFont="1" applyFill="1" applyBorder="1" applyAlignment="1"/>
    <x:xf numFmtId="0" fontId="8" fillId="0" borderId="0" xfId="0" applyFont="1" applyBorder="1" applyAlignment="1">
      <x:alignment horizontal="center" wrapText="1"/>
    </x:xf>
    <x:xf numFmtId="8" fontId="7" fillId="0" borderId="0" xfId="0" applyNumberFormat="1" applyFont="1" applyBorder="1" applyAlignment="1">
      <x:alignment horizontal="center" wrapText="1"/>
    </x:xf>
    <x:xf numFmtId="43" fontId="5" fillId="0" borderId="0" xfId="0" applyNumberFormat="1" applyFont="1" applyFill="1" applyBorder="1" applyAlignment="1"/>
    <x:xf numFmtId="43" fontId="5" fillId="0" borderId="0" xfId="28" applyFont="1" applyFill="1" applyBorder="1" applyAlignment="1"/>
    <x:xf numFmtId="43" fontId="0" fillId="0" borderId="0" xfId="0" applyNumberFormat="1" applyBorder="1"/>
    <x:xf numFmtId="0" fontId="5" fillId="0" borderId="0" xfId="0" applyFont="1" applyFill="1" applyBorder="1" applyAlignment="1">
      <x:alignment horizontal="right"/>
    </x:xf>
    <x:xf numFmtId="43" fontId="0" fillId="0" borderId="0" xfId="0" applyNumberFormat="1" applyFill="1" applyBorder="1"/>
    <x:xf numFmtId="165" fontId="5" fillId="0" borderId="0" xfId="41" applyNumberFormat="1" applyFont="1" applyFill="1" applyBorder="1" applyAlignment="1">
      <x:alignment horizontal="right"/>
    </x:xf>
    <x:xf numFmtId="0" fontId="0" fillId="0" borderId="0" xfId="0" applyBorder="1" applyAlignment="1">
      <x:alignment horizontal="right"/>
    </x:xf>
    <x:xf numFmtId="17" fontId="5" fillId="0" borderId="0" xfId="0" applyNumberFormat="1" applyFont="1" applyFill="1" applyBorder="1" applyAlignment="1">
      <x:alignment horizontal="right"/>
    </x:xf>
    <x:xf numFmtId="43" fontId="5" fillId="0" borderId="0" xfId="28" applyFont="1" applyFill="1" applyBorder="1"/>
    <x:xf numFmtId="0" fontId="0" fillId="0" borderId="14" xfId="0" applyBorder="1"/>
    <x:xf numFmtId="0" fontId="5" fillId="0" borderId="0" xfId="0" applyFont="1" applyFill="1" applyBorder="1" applyAlignment="1">
      <x:alignment horizontal="center" wrapText="1"/>
    </x:xf>
    <x:xf numFmtId="172" fontId="5" fillId="0" borderId="0" xfId="0" applyNumberFormat="1" applyFont="1" applyFill="1" applyBorder="1"/>
    <x:xf numFmtId="176" fontId="0" fillId="0" borderId="0" xfId="0" applyNumberFormat="1" applyBorder="1" applyAlignment="1">
      <x:alignment wrapText="1"/>
    </x:xf>
    <x:xf numFmtId="6" fontId="0" fillId="0" borderId="0" xfId="0" applyNumberFormat="1" applyBorder="1" applyAlignment="1">
      <x:alignment wrapText="1"/>
    </x:xf>
    <x:xf numFmtId="176" fontId="0" fillId="0" borderId="0" xfId="0" applyNumberFormat="1" applyBorder="1"/>
    <x:xf numFmtId="8" fontId="0" fillId="0" borderId="0" xfId="0" applyNumberFormat="1" applyBorder="1" applyAlignment="1">
      <x:alignment wrapText="1"/>
    </x:xf>
    <x:xf numFmtId="0" fontId="5" fillId="0" borderId="0" xfId="0" applyFont="1" applyBorder="1"/>
    <x:xf numFmtId="0" fontId="0" fillId="0" borderId="0" xfId="0" applyFill="1" applyBorder="1" applyAlignment="1">
      <x:alignment horizontal="left"/>
    </x:xf>
    <x:xf numFmtId="169" fontId="0" fillId="0" borderId="0" xfId="0" applyNumberFormat="1" applyFill="1" applyBorder="1"/>
    <x:xf numFmtId="0" fontId="5" fillId="0" borderId="12" xfId="0" applyFont="1" applyFill="1" applyBorder="1" applyAlignment="1">
      <x:alignment horizontal="left" wrapText="1"/>
    </x:xf>
    <x:xf numFmtId="43" fontId="4" fillId="0" borderId="0" xfId="28" applyBorder="1"/>
    <x:xf numFmtId="0" fontId="0" fillId="0" borderId="15" xfId="0" applyBorder="1"/>
    <x:xf numFmtId="6" fontId="0" fillId="0" borderId="16" xfId="0" applyNumberFormat="1" applyBorder="1"/>
    <x:xf numFmtId="0" fontId="5" fillId="0" borderId="0" xfId="0" applyFont="1" applyFill="1" applyBorder="1" applyAlignment="1">
      <x:alignment horizontal="right" wrapText="1"/>
    </x:xf>
    <x:xf numFmtId="43" fontId="0" fillId="0" borderId="0" xfId="28" applyFont="1" applyBorder="1"/>
    <x:xf numFmtId="0" fontId="0" fillId="0" borderId="17" xfId="0" applyBorder="1"/>
    <x:xf numFmtId="0" fontId="0" fillId="0" borderId="17" xfId="0" applyFill="1" applyBorder="1"/>
    <x:xf numFmtId="0" fontId="0" fillId="0" borderId="19" xfId="0" applyFill="1" applyBorder="1"/>
    <x:xf numFmtId="0" fontId="5" fillId="0" borderId="17" xfId="0" applyFont="1" applyBorder="1" applyAlignment="1">
      <x:alignment horizontal="right" wrapText="1"/>
    </x:xf>
    <x:xf numFmtId="6" fontId="0" fillId="0" borderId="0" xfId="0" applyNumberFormat="1" applyBorder="1" applyAlignment="1">
      <x:alignment horizontal="center" wrapText="1"/>
    </x:xf>
    <x:xf numFmtId="6" fontId="0" fillId="0" borderId="0" xfId="28" applyNumberFormat="1" applyFont="1" applyBorder="1"/>
    <x:xf numFmtId="6" fontId="0" fillId="0" borderId="0" xfId="28" applyNumberFormat="1" applyFont="1" applyBorder="1" applyAlignment="1"/>
    <x:xf numFmtId="9" fontId="4" fillId="0" borderId="0" xfId="41"/>
    <x:xf numFmtId="166" fontId="4" fillId="0" borderId="0" xfId="41" applyNumberFormat="1" applyFill="1" applyBorder="1"/>
    <x:xf numFmtId="6" fontId="5" fillId="0" borderId="0" xfId="0" applyNumberFormat="1" applyFont="1" applyBorder="1"/>
    <x:xf numFmtId="178" fontId="5" fillId="0" borderId="0" xfId="0" applyNumberFormat="1" applyFont="1" applyFill="1" applyBorder="1"/>
    <x:xf numFmtId="6" fontId="5" fillId="0" borderId="0" xfId="0" applyNumberFormat="1" applyFont="1" applyBorder="1" applyAlignment="1"/>
    <x:xf numFmtId="0" fontId="0" fillId="0" borderId="0" xfId="0" applyFill="1"/>
    <x:xf numFmtId="0" fontId="0" fillId="0" borderId="13" xfId="0" applyFill="1" applyBorder="1" applyAlignment="1">
      <x:alignment horizontal="center" wrapText="1"/>
    </x:xf>
    <x:xf numFmtId="0" fontId="0" fillId="0" borderId="13" xfId="0" applyFill="1" applyBorder="1"/>
    <x:xf numFmtId="3" fontId="0" fillId="0" borderId="0" xfId="0" applyNumberFormat="1" applyFill="1"/>
    <x:xf numFmtId="10" fontId="0" fillId="0" borderId="0" xfId="41" applyNumberFormat="1" applyFont="1" applyFill="1"/>
    <x:xf numFmtId="169" fontId="0" fillId="0" borderId="0" xfId="28" applyNumberFormat="1" applyFont="1" applyFill="1"/>
    <x:xf numFmtId="10" fontId="0" fillId="0" borderId="11" xfId="41" applyNumberFormat="1" applyFont="1" applyFill="1" applyBorder="1"/>
    <x:xf numFmtId="169" fontId="0" fillId="0" borderId="11" xfId="28" applyNumberFormat="1" applyFont="1" applyFill="1" applyBorder="1"/>
    <x:xf numFmtId="10" fontId="0" fillId="0" borderId="0" xfId="0" applyNumberFormat="1" applyFill="1"/>
    <x:xf numFmtId="169" fontId="0" fillId="0" borderId="0" xfId="0" applyNumberFormat="1" applyFill="1"/>
    <x:xf numFmtId="5" fontId="5" fillId="0" borderId="0" xfId="0" applyNumberFormat="1" applyFont="1" applyFill="1" applyBorder="1" applyAlignment="1"/>
    <x:xf numFmtId="0" fontId="5" fillId="0" borderId="17" xfId="0" applyFont="1" applyFill="1" applyBorder="1"/>
    <x:xf numFmtId="0" fontId="5" fillId="0" borderId="19" xfId="0" applyFont="1" applyFill="1" applyBorder="1"/>
    <x:xf numFmtId="178" fontId="5" fillId="0" borderId="11" xfId="0" applyNumberFormat="1" applyFont="1" applyFill="1" applyBorder="1"/>
    <x:xf numFmtId="172" fontId="5" fillId="0" borderId="11" xfId="0" applyNumberFormat="1" applyFont="1" applyFill="1" applyBorder="1"/>
    <x:xf numFmtId="172" fontId="5" fillId="0" borderId="20" xfId="0" applyNumberFormat="1" applyFont="1" applyFill="1" applyBorder="1"/>
    <x:xf numFmtId="169" fontId="4" fillId="0" borderId="0" xfId="28" applyNumberFormat="1" applyFont="1" applyFill="1" applyBorder="1"/>
    <x:xf numFmtId="0" fontId="0" fillId="0" borderId="12" xfId="0" applyFill="1" applyBorder="1"/>
    <x:xf numFmtId="6" fontId="0" fillId="0" borderId="16" xfId="0" applyNumberFormat="1" applyFill="1" applyBorder="1"/>
    <x:xf numFmtId="169" fontId="0" fillId="0" borderId="18" xfId="0" applyNumberFormat="1" applyFill="1" applyBorder="1"/>
    <x:xf numFmtId="6" fontId="0" fillId="0" borderId="18" xfId="0" applyNumberFormat="1" applyFill="1" applyBorder="1"/>
    <x:xf numFmtId="172" fontId="0" fillId="0" borderId="20" xfId="0" applyNumberFormat="1" applyFill="1" applyBorder="1"/>
    <x:xf numFmtId="0" fontId="5" fillId="0" borderId="17" xfId="0" applyFont="1" applyFill="1" applyBorder="1" applyAlignment="1">
      <x:alignment horizontal="center"/>
    </x:xf>
    <x:xf numFmtId="0" fontId="5" fillId="0" borderId="0" xfId="0" applyFont="1" applyFill="1" applyBorder="1" applyAlignment="1">
      <x:alignment horizontal="center"/>
    </x:xf>
    <x:xf numFmtId="0" fontId="5" fillId="0" borderId="18" xfId="0" applyFont="1" applyFill="1" applyBorder="1" applyAlignment="1">
      <x:alignment horizontal="center"/>
    </x:xf>
    <x:xf numFmtId="6" fontId="5" fillId="0" borderId="0" xfId="0" applyNumberFormat="1" applyFont="1" applyFill="1" applyBorder="1" applyAlignment="1">
      <x:alignment horizontal="center"/>
    </x:xf>
    <x:xf numFmtId="8" fontId="5" fillId="0" borderId="0" xfId="0" applyNumberFormat="1" applyFont="1" applyFill="1" applyBorder="1" applyAlignment="1">
      <x:alignment horizontal="center"/>
    </x:xf>
    <x:xf numFmtId="164" fontId="5" fillId="0" borderId="0" xfId="0" applyNumberFormat="1" applyFont="1" applyFill="1" applyBorder="1" applyAlignment="1">
      <x:alignment horizontal="center"/>
    </x:xf>
    <x:xf numFmtId="0" fontId="5" fillId="0" borderId="19" xfId="0" applyFont="1" applyFill="1" applyBorder="1" applyAlignment="1">
      <x:alignment horizontal="center"/>
    </x:xf>
    <x:xf numFmtId="6" fontId="5" fillId="0" borderId="11" xfId="0" applyNumberFormat="1" applyFont="1" applyFill="1" applyBorder="1" applyAlignment="1">
      <x:alignment horizontal="center"/>
    </x:xf>
    <x:xf numFmtId="0" fontId="5" fillId="0" borderId="11" xfId="0" applyFont="1" applyFill="1" applyBorder="1" applyAlignment="1">
      <x:alignment horizontal="center"/>
    </x:xf>
    <x:xf numFmtId="0" fontId="5" fillId="0" borderId="20" xfId="0" applyFont="1" applyFill="1" applyBorder="1" applyAlignment="1">
      <x:alignment horizontal="center"/>
    </x:xf>
    <x:xf numFmtId="0" fontId="5" fillId="0" borderId="0" xfId="0" applyFont="1"/>
    <x:xf numFmtId="6" fontId="0" fillId="0" borderId="0" xfId="0" applyNumberFormat="1" applyFill="1" applyBorder="1" applyAlignment="1"/>
    <x:xf numFmtId="10" fontId="4" fillId="0" borderId="0" xfId="41" applyNumberFormat="1" applyFill="1" applyBorder="1"/>
    <x:xf numFmtId="172" fontId="0" fillId="0" borderId="0" xfId="0" applyNumberFormat="1" applyFill="1" applyBorder="1" applyAlignment="1">
      <x:alignment horizontal="left"/>
    </x:xf>
    <x:xf numFmtId="6" fontId="0" fillId="0" borderId="0" xfId="0" applyNumberFormat="1" applyBorder="1" applyAlignment="1">
      <x:alignment horizontal="right" wrapText="1"/>
    </x:xf>
    <x:xf numFmtId="172" fontId="0" fillId="0" borderId="0" xfId="0" applyNumberFormat="1" applyBorder="1" applyAlignment="1">
      <x:alignment horizontal="center"/>
    </x:xf>
    <x:xf numFmtId="44" fontId="5" fillId="0" borderId="0" xfId="0" applyNumberFormat="1" applyFont="1"/>
    <x:xf numFmtId="6" fontId="5" fillId="0" borderId="0" xfId="0" applyNumberFormat="1" applyFont="1" applyBorder="1" applyAlignment="1">
      <x:alignment wrapText="1"/>
    </x:xf>
    <x:xf numFmtId="6" fontId="5" fillId="0" borderId="18" xfId="0" applyNumberFormat="1" applyFont="1" applyBorder="1" applyAlignment="1">
      <x:alignment wrapText="1"/>
    </x:xf>
    <x:xf numFmtId="6" fontId="5" fillId="0" borderId="12" xfId="0" applyNumberFormat="1" applyFont="1" applyBorder="1" applyAlignment="1">
      <x:alignment wrapText="1"/>
    </x:xf>
    <x:xf numFmtId="6" fontId="5" fillId="0" borderId="13" xfId="0" applyNumberFormat="1" applyFont="1" applyBorder="1" applyAlignment="1">
      <x:alignment wrapText="1"/>
    </x:xf>
    <x:xf numFmtId="0" fontId="5" fillId="0" borderId="0" xfId="0" applyFont="1" applyAlignment="1"/>
    <x:xf numFmtId="6" fontId="5" fillId="0" borderId="0" xfId="0" applyNumberFormat="1" applyFont="1" applyAlignment="1"/>
    <x:xf numFmtId="173" fontId="5" fillId="0" borderId="17" xfId="28" applyNumberFormat="1" applyFont="1" applyFill="1" applyBorder="1"/>
    <x:xf numFmtId="173" fontId="5" fillId="0" borderId="0" xfId="28" applyNumberFormat="1" applyFont="1" applyFill="1" applyBorder="1"/>
    <x:xf numFmtId="173" fontId="5" fillId="0" borderId="18" xfId="0" applyNumberFormat="1" applyFont="1" applyFill="1" applyBorder="1"/>
    <x:xf numFmtId="173" fontId="5" fillId="0" borderId="0" xfId="0" applyNumberFormat="1" applyFont="1" applyFill="1" applyBorder="1"/>
    <x:xf numFmtId="173" fontId="5" fillId="0" borderId="11" xfId="0" applyNumberFormat="1" applyFont="1" applyFill="1" applyBorder="1"/>
    <x:xf numFmtId="174" fontId="5" fillId="0" borderId="11" xfId="0" applyNumberFormat="1" applyFont="1" applyFill="1" applyBorder="1"/>
    <x:xf numFmtId="173" fontId="5" fillId="0" borderId="20" xfId="0" applyNumberFormat="1" applyFont="1" applyFill="1" applyBorder="1"/>
    <x:xf numFmtId="0" fontId="5" fillId="0" borderId="17" xfId="0" applyFont="1" applyBorder="1"/>
    <x:xf numFmtId="6" fontId="5" fillId="0" borderId="18" xfId="0" applyNumberFormat="1" applyFont="1" applyBorder="1"/>
    <x:xf numFmtId="6" fontId="5" fillId="0" borderId="17" xfId="0" applyNumberFormat="1" applyFont="1" applyBorder="1"/>
    <x:xf numFmtId="8" fontId="5" fillId="0" borderId="0" xfId="0" applyNumberFormat="1" applyFont="1"/>
    <x:xf numFmtId="6" fontId="5" fillId="0" borderId="19" xfId="0" applyNumberFormat="1" applyFont="1" applyBorder="1"/>
    <x:xf numFmtId="6" fontId="5" fillId="0" borderId="11" xfId="0" applyNumberFormat="1" applyFont="1" applyBorder="1"/>
    <x:xf numFmtId="6" fontId="5" fillId="0" borderId="20" xfId="0" applyNumberFormat="1" applyFont="1" applyBorder="1"/>
    <x:xf numFmtId="0" fontId="5" fillId="0" borderId="0" xfId="0" applyFont="1" applyBorder="1" applyAlignment="1"/>
    <x:xf numFmtId="0" fontId="8" fillId="0" borderId="17" xfId="0" applyFont="1" applyBorder="1" applyAlignment="1">
      <x:alignment wrapText="1"/>
    </x:xf>
    <x:xf numFmtId="0" fontId="5" fillId="0" borderId="0" xfId="0" applyFont="1" applyBorder="1" applyAlignment="1">
      <x:alignment wrapText="1"/>
    </x:xf>
    <x:xf numFmtId="0" fontId="5" fillId="0" borderId="18" xfId="0" applyFont="1" applyBorder="1" applyAlignment="1">
      <x:alignment wrapText="1"/>
    </x:xf>
    <x:xf numFmtId="37" fontId="5" fillId="0" borderId="0" xfId="0" applyNumberFormat="1" applyFont="1" applyBorder="1" applyAlignment="1">
      <x:alignment horizontal="right" vertical="center" wrapText="1"/>
    </x:xf>
    <x:xf numFmtId="6" fontId="5" fillId="0" borderId="0" xfId="0" applyNumberFormat="1" applyFont="1" applyBorder="1" applyAlignment="1">
      <x:alignment horizontal="right" vertical="center" wrapText="1"/>
    </x:xf>
    <x:xf numFmtId="177" fontId="5" fillId="0" borderId="0" xfId="29" applyNumberFormat="1" applyFont="1" applyBorder="1"/>
    <x:xf numFmtId="6" fontId="5" fillId="0" borderId="0" xfId="28" applyNumberFormat="1" applyFont="1" applyBorder="1"/>
    <x:xf numFmtId="0" fontId="5" fillId="25" borderId="13" xfId="0" applyFont="1" applyFill="1" applyBorder="1" applyAlignment="1">
      <x:alignment horizontal="center" wrapText="1"/>
    </x:xf>
    <x:xf numFmtId="0" fontId="5" fillId="25" borderId="14" xfId="0" applyFont="1" applyFill="1" applyBorder="1" applyAlignment="1">
      <x:alignment horizontal="center" wrapText="1"/>
    </x:xf>
    <x:xf numFmtId="0" fontId="8" fillId="0" borderId="12" xfId="0" applyFont="1" applyBorder="1" applyAlignment="1">
      <x:alignment wrapText="1"/>
    </x:xf>
    <x:xf numFmtId="6" fontId="5" fillId="0" borderId="0" xfId="0" applyNumberFormat="1" applyFont="1" applyBorder="1" applyAlignment="1">
      <x:alignment horizontal="right" wrapText="1"/>
    </x:xf>
    <x:xf numFmtId="172" fontId="0" fillId="0" borderId="0" xfId="0" applyNumberFormat="1"/>
    <x:xf numFmtId="3" fontId="5" fillId="0" borderId="0" xfId="0" applyNumberFormat="1" applyFont="1" applyFill="1" applyBorder="1"/>
    <x:xf numFmtId="6" fontId="0" fillId="0" borderId="0" xfId="0" applyNumberFormat="1" applyFill="1"/>
    <x:xf numFmtId="166" fontId="0" fillId="0" borderId="0" xfId="0" applyNumberFormat="1" applyFill="1"/>
    <x:xf numFmtId="172" fontId="0" fillId="0" borderId="0" xfId="0" applyNumberFormat="1" applyFill="1"/>
    <x:xf numFmtId="0" fontId="5" fillId="0" borderId="13" xfId="0" applyFont="1" applyFill="1" applyBorder="1" applyAlignment="1">
      <x:alignment horizontal="center" wrapText="1"/>
    </x:xf>
    <x:xf numFmtId="172" fontId="5" fillId="0" borderId="0" xfId="41" applyNumberFormat="1" applyFont="1" applyFill="1" applyBorder="1"/>
    <x:xf numFmtId="0" fontId="0" fillId="0" borderId="0" xfId="0" applyAlignment="1">
      <x:alignment horizontal="right"/>
    </x:xf>
    <x:xf numFmtId="6" fontId="0" fillId="0" borderId="18" xfId="0" applyNumberFormat="1" applyBorder="1"/>
    <x:xf numFmtId="6" fontId="28" fillId="0" borderId="0" xfId="0" applyNumberFormat="1" applyFont="1" applyBorder="1" applyAlignment="1">
      <x:alignment horizontal="right" wrapText="1"/>
    </x:xf>
    <x:xf numFmtId="0" fontId="5" fillId="0" borderId="0" xfId="0" applyFont="1" applyFill="1"/>
    <x:xf numFmtId="0" fontId="5" fillId="0" borderId="0" xfId="0" applyFont="1" applyBorder="1" applyAlignment="1">
      <x:alignment horizontal="right" wrapText="1"/>
    </x:xf>
    <x:xf numFmtId="0" fontId="8" fillId="0" borderId="0" xfId="0" applyFont="1" applyBorder="1" applyAlignment="1">
      <x:alignment wrapText="1"/>
    </x:xf>
    <x:xf numFmtId="169" fontId="0" fillId="0" borderId="0" xfId="0" applyNumberFormat="1" applyBorder="1"/>
    <x:xf numFmtId="0" fontId="0" fillId="0" borderId="11" xfId="0" applyBorder="1" applyAlignment="1">
      <x:alignment horizontal="center"/>
    </x:xf>
    <x:xf numFmtId="172" fontId="0" fillId="0" borderId="11" xfId="0" applyNumberFormat="1" applyBorder="1"/>
    <x:xf numFmtId="43" fontId="0" fillId="0" borderId="0" xfId="28" applyFont="1"/>
    <x:xf numFmtId="10" fontId="0" fillId="0" borderId="0" xfId="0" applyNumberFormat="1" applyFill="1" applyBorder="1"/>
    <x:xf numFmtId="10" fontId="0" fillId="0" borderId="0" xfId="41" applyNumberFormat="1" applyFont="1" applyFill="1" applyBorder="1"/>
    <x:xf numFmtId="167" fontId="5" fillId="0" borderId="0" xfId="0" applyNumberFormat="1" applyFont="1" applyBorder="1"/>
    <x:xf numFmtId="10" fontId="0" fillId="0" borderId="0" xfId="0" applyNumberFormat="1" applyFill="1" applyBorder="1" applyAlignment="1"/>
    <x:xf numFmtId="6" fontId="0" fillId="0" borderId="14" xfId="0" applyNumberFormat="1" applyBorder="1"/>
    <x:xf numFmtId="0" fontId="0" fillId="0" borderId="12" xfId="0" applyBorder="1" applyAlignment="1">
      <x:alignment horizontal="left"/>
    </x:xf>
    <x:xf numFmtId="9" fontId="5" fillId="0" borderId="0" xfId="41" applyFont="1" applyFill="1" applyBorder="1"/>
    <x:xf numFmtId="0" fontId="5" fillId="0" borderId="12" xfId="0" applyFont="1" applyBorder="1" applyAlignment="1">
      <x:alignment horizontal="left"/>
    </x:xf>
    <x:xf numFmtId="43" fontId="0" fillId="0" borderId="0" xfId="28" applyFont="1" applyFill="1"/>
    <x:xf numFmtId="168" fontId="0" fillId="0" borderId="0" xfId="0" applyNumberFormat="1"/>
    <x:xf numFmtId="171" fontId="0" fillId="0" borderId="0" xfId="0" applyNumberFormat="1"/>
    <x:xf numFmtId="10" fontId="0" fillId="0" borderId="0" xfId="28" applyNumberFormat="1" applyFont="1" applyBorder="1"/>
    <x:xf numFmtId="169" fontId="0" fillId="0" borderId="0" xfId="41" applyNumberFormat="1" applyFont="1"/>
    <x:xf numFmtId="3" fontId="0" fillId="0" borderId="0" xfId="41" applyNumberFormat="1" applyFont="1" applyBorder="1"/>
    <x:xf numFmtId="0" fontId="0" fillId="0" borderId="0" xfId="0"/>
    <x:xf numFmtId="0" fontId="30" fillId="0" borderId="0" xfId="0" applyFont="1" applyAlignment="1">
      <x:alignment horizontal="left" vertical="top" wrapText="1"/>
    </x:xf>
    <x:xf numFmtId="0" fontId="30" fillId="0" borderId="22" xfId="0" applyFont="1" applyBorder="1" applyAlignment="1">
      <x:alignment horizontal="center" wrapText="1"/>
    </x:xf>
    <x:xf numFmtId="0" fontId="30" fillId="0" borderId="0" xfId="0" applyFont="1" applyAlignment="1">
      <x:alignment horizontal="left"/>
    </x:xf>
    <x:xf numFmtId="179" fontId="31" fillId="0" borderId="0" xfId="0" applyNumberFormat="1" applyFont="1" applyAlignment="1">
      <x:alignment horizontal="right"/>
    </x:xf>
    <x:xf numFmtId="180" fontId="31" fillId="0" borderId="0" xfId="0" applyNumberFormat="1" applyFont="1" applyAlignment="1">
      <x:alignment horizontal="right"/>
    </x:xf>
    <x:xf numFmtId="10" fontId="31" fillId="0" borderId="0" xfId="41" applyNumberFormat="1" applyFont="1" applyAlignment="1">
      <x:alignment horizontal="right"/>
    </x:xf>
    <x:xf numFmtId="6" fontId="5" fillId="0" borderId="11" xfId="0" applyNumberFormat="1" applyFont="1" applyFill="1" applyBorder="1" applyAlignment="1"/>
    <x:xf numFmtId="169" fontId="4" fillId="0" borderId="0" xfId="28" applyNumberFormat="1" applyFill="1" applyBorder="1" applyAlignment="1"/>
    <x:xf numFmtId="169" fontId="0" fillId="0" borderId="0" xfId="0" applyNumberFormat="1" applyFill="1" applyBorder="1" applyAlignment="1"/>
    <x:xf numFmtId="0" fontId="0" fillId="0" borderId="0" xfId="0"/>
    <x:xf numFmtId="0" fontId="5" fillId="25" borderId="0" xfId="0" applyFont="1" applyFill="1" applyBorder="1" applyAlignment="1">
      <x:alignment horizontal="center" wrapText="1"/>
    </x:xf>
    <x:xf numFmtId="6" fontId="5" fillId="0" borderId="20" xfId="0" applyNumberFormat="1" applyFont="1" applyBorder="1" applyAlignment="1">
      <x:alignment wrapText="1"/>
    </x:xf>
    <x:xf numFmtId="0" fontId="5" fillId="25" borderId="12" xfId="0" applyFont="1" applyFill="1" applyBorder="1" applyAlignment="1">
      <x:alignment wrapText="1"/>
    </x:xf>
    <x:xf numFmtId="0" fontId="5" fillId="25" borderId="13" xfId="0" applyFont="1" applyFill="1" applyBorder="1" applyAlignment="1">
      <x:alignment wrapText="1"/>
    </x:xf>
    <x:xf numFmtId="0" fontId="5" fillId="25" borderId="14" xfId="0" applyFont="1" applyFill="1" applyBorder="1" applyAlignment="1">
      <x:alignment wrapText="1"/>
    </x:xf>
    <x:xf numFmtId="6" fontId="5" fillId="0" borderId="21" xfId="0" applyNumberFormat="1" applyFont="1" applyBorder="1"/>
    <x:xf numFmtId="0" fontId="5" fillId="0" borderId="21" xfId="0" applyFont="1" applyBorder="1" applyAlignment="1"/>
    <x:xf numFmtId="6" fontId="5" fillId="0" borderId="15" xfId="0" applyNumberFormat="1" applyFont="1" applyBorder="1"/>
    <x:xf numFmtId="6" fontId="5" fillId="0" borderId="16" xfId="0" applyNumberFormat="1" applyFont="1" applyBorder="1"/>
    <x:xf numFmtId="167" fontId="5" fillId="0" borderId="11" xfId="41" applyNumberFormat="1" applyFont="1" applyBorder="1"/>
    <x:xf numFmtId="167" fontId="5" fillId="0" borderId="20" xfId="41" applyNumberFormat="1" applyFont="1" applyFill="1" applyBorder="1"/>
    <x:xf numFmtId="0" fontId="5" fillId="25" borderId="23" xfId="0" applyFont="1" applyFill="1" applyBorder="1" applyAlignment="1">
      <x:alignment horizontal="center" wrapText="1"/>
    </x:xf>
    <x:xf numFmtId="6" fontId="5" fillId="0" borderId="23" xfId="0" applyNumberFormat="1" applyFont="1" applyBorder="1" applyAlignment="1">
      <x:alignment wrapText="1"/>
    </x:xf>
    <x:xf numFmtId="10" fontId="31" fillId="0" borderId="0" xfId="41" applyNumberFormat="1" applyFont="1" applyFill="1" applyBorder="1" applyAlignment="1">
      <x:alignment horizontal="right"/>
    </x:xf>
    <x:xf numFmtId="0" fontId="0" fillId="0" borderId="0" xfId="0"/>
    <x:xf numFmtId="178" fontId="5" fillId="0" borderId="0" xfId="0" applyNumberFormat="1" applyFont="1" applyFill="1" applyBorder="1" applyAlignment="1"/>
    <x:xf numFmtId="170" fontId="0" fillId="0" borderId="0" xfId="0" applyNumberFormat="1" applyBorder="1"/>
    <x:xf numFmtId="6" fontId="0" fillId="0" borderId="20" xfId="0" applyNumberFormat="1" applyBorder="1"/>
    <x:xf numFmtId="174" fontId="0" fillId="0" borderId="0" xfId="0" applyNumberFormat="1" applyFill="1" applyBorder="1"/>
    <x:xf numFmtId="180" fontId="31" fillId="0" borderId="0" xfId="0" applyNumberFormat="1" applyFont="1" applyFill="1" applyAlignment="1">
      <x:alignment horizontal="right"/>
    </x:xf>
    <x:xf numFmtId="0" fontId="0" fillId="0" borderId="0" xfId="0"/>
    <x:xf numFmtId="0" fontId="4" fillId="0" borderId="0" xfId="0" applyFont="1" applyFill="1" applyBorder="1"/>
    <x:xf numFmtId="172" fontId="4" fillId="0" borderId="0" xfId="41" applyNumberFormat="1" applyFont="1" applyFill="1" applyBorder="1"/>
    <x:xf numFmtId="172" fontId="4" fillId="0" borderId="0" xfId="0" applyNumberFormat="1" applyFont="1" applyFill="1" applyBorder="1"/>
    <x:xf numFmtId="0" fontId="0" fillId="0" borderId="0" xfId="0"/>
    <x:xf numFmtId="0" fontId="4" fillId="0" borderId="21" xfId="0" applyFont="1" applyBorder="1"/>
    <x:xf numFmtId="0" fontId="4" fillId="0" borderId="17" xfId="0" applyFont="1" applyFill="1" applyBorder="1"/>
    <x:xf numFmtId="0" fontId="4" fillId="0" borderId="13" xfId="0" applyFont="1" applyBorder="1" applyAlignment="1">
      <x:alignment horizontal="center" wrapText="1"/>
    </x:xf>
    <x:xf numFmtId="0" fontId="4" fillId="0" borderId="13" xfId="0" applyFont="1" applyFill="1" applyBorder="1" applyAlignment="1">
      <x:alignment horizontal="right" wrapText="1"/>
    </x:xf>
    <x:xf numFmtId="0" fontId="4" fillId="0" borderId="14" xfId="0" applyFont="1" applyFill="1" applyBorder="1" applyAlignment="1">
      <x:alignment horizontal="right" wrapText="1"/>
    </x:xf>
    <x:xf numFmtId="0" fontId="4" fillId="0" borderId="12" xfId="0" applyFont="1" applyBorder="1"/>
    <x:xf numFmtId="0" fontId="4" fillId="0" borderId="13" xfId="0" applyFont="1" applyFill="1" applyBorder="1" applyAlignment="1">
      <x:alignment horizontal="center" wrapText="1"/>
    </x:xf>
    <x:xf numFmtId="0" fontId="4" fillId="0" borderId="0" xfId="0" applyFont="1" applyAlignment="1"/>
    <x:xf numFmtId="0" fontId="4" fillId="0" borderId="0" xfId="0" applyFont="1"/>
    <x:xf numFmtId="0" fontId="4" fillId="0" borderId="11" xfId="0" applyFont="1" applyBorder="1"/>
    <x:xf numFmtId="0" fontId="4" fillId="0" borderId="11" xfId="0" applyFont="1" applyFill="1" applyBorder="1" applyAlignment="1">
      <x:alignment horizontal="center" wrapText="1"/>
    </x:xf>
    <x:xf numFmtId="0" fontId="4" fillId="0" borderId="11" xfId="0" applyFont="1" applyBorder="1" applyAlignment="1">
      <x:alignment horizontal="center" wrapText="1"/>
    </x:xf>
    <x:xf numFmtId="4" fontId="4" fillId="0" borderId="0" xfId="0" applyNumberFormat="1" applyFont="1" applyFill="1" applyBorder="1" applyProtection="1"/>
    <x:xf numFmtId="0" fontId="4" fillId="0" borderId="21" xfId="0" applyFont="1" applyFill="1" applyBorder="1"/>
    <x:xf numFmtId="0" fontId="4" fillId="0" borderId="19" xfId="0" applyFont="1" applyBorder="1" applyAlignment="1">
      <x:alignment wrapText="1"/>
    </x:xf>
    <x:xf numFmtId="0" fontId="8" fillId="0" borderId="0" xfId="0" applyFont="1"/>
    <x:xf numFmtId="0" fontId="8" fillId="0" borderId="0" xfId="0" applyFont="1" applyBorder="1"/>
    <x:xf numFmtId="6" fontId="4" fillId="0" borderId="0" xfId="41" applyNumberFormat="1" applyBorder="1" applyAlignment="1"/>
    <x:xf numFmtId="6" fontId="5" fillId="0" borderId="0" xfId="0" applyNumberFormat="1" applyFont="1" applyBorder="1" applyAlignment="1">
      <x:alignment horizontal="left"/>
    </x:xf>
    <x:xf numFmtId="6" fontId="0" fillId="0" borderId="0" xfId="0" applyNumberFormat="1" applyBorder="1" applyAlignment="1">
      <x:alignment horizontal="left"/>
    </x:xf>
    <x:xf numFmtId="0" fontId="0" fillId="0" borderId="0" xfId="0"/>
    <x:xf numFmtId="0" fontId="4" fillId="0" borderId="11" xfId="0" applyFont="1" applyFill="1" applyBorder="1"/>
    <x:xf numFmtId="0" fontId="4" fillId="0" borderId="17" xfId="0" applyFont="1" applyBorder="1"/>
    <x:xf numFmtId="180" fontId="0" fillId="0" borderId="0" xfId="0" applyNumberFormat="1"/>
    <x:xf numFmtId="0" fontId="4" fillId="0" borderId="0" xfId="0" applyFont="1" applyBorder="1" applyAlignment="1">
      <x:alignment horizontal="left"/>
    </x:xf>
    <x:xf numFmtId="0" fontId="4" fillId="0" borderId="0" xfId="0" applyFont="1" applyBorder="1"/>
    <x:xf numFmtId="0" fontId="4" fillId="0" borderId="11" xfId="0" applyFont="1" applyBorder="1" applyAlignment="1">
      <x:alignment horizontal="left"/>
    </x:xf>
    <x:xf numFmtId="169" fontId="0" fillId="0" borderId="0" xfId="41" applyNumberFormat="1" applyFont="1" applyFill="1" applyBorder="1"/>
    <x:xf numFmtId="37" fontId="0" fillId="0" borderId="0" xfId="0" applyNumberFormat="1"/>
    <x:xf numFmtId="8" fontId="5" fillId="0" borderId="0" xfId="0" applyNumberFormat="1" applyFont="1" applyBorder="1" applyAlignment="1">
      <x:alignment wrapText="1"/>
    </x:xf>
    <x:xf numFmtId="169" fontId="0" fillId="0" borderId="0" xfId="0" applyNumberFormat="1" applyBorder="1" applyAlignment="1">
      <x:alignment wrapText="1"/>
    </x:xf>
    <x:xf numFmtId="6" fontId="4" fillId="0" borderId="0" xfId="28" applyNumberFormat="1" applyBorder="1"/>
    <x:xf numFmtId="6" fontId="5" fillId="0" borderId="0" xfId="0" applyNumberFormat="1" applyFont="1" applyFill="1" applyBorder="1" applyAlignment="1">
      <x:alignment horizontal="right" wrapText="1"/>
    </x:xf>
    <x:xf numFmtId="43" fontId="5" fillId="0" borderId="0" xfId="28" applyFont="1" applyAlignment="1"/>
    <x:xf numFmtId="0" fontId="0" fillId="0" borderId="0" xfId="0"/>
    <x:xf numFmtId="0" fontId="4" fillId="0" borderId="0" xfId="0" applyFont="1" applyFill="1" applyBorder="1" applyAlignment="1">
      <x:alignment horizontal="right"/>
    </x:xf>
    <x:xf numFmtId="169" fontId="0" fillId="0" borderId="14" xfId="0" applyNumberFormat="1" applyFill="1" applyBorder="1"/>
    <x:xf numFmtId="182" fontId="0" fillId="0" borderId="0" xfId="0" applyNumberFormat="1" applyBorder="1"/>
    <x:xf numFmtId="0" fontId="4" fillId="0" borderId="0" xfId="0" applyFont="1" applyBorder="1" applyAlignment="1">
      <x:alignment wrapText="1"/>
    </x:xf>
    <x:xf numFmtId="180" fontId="33" fillId="0" borderId="0" xfId="51" applyNumberFormat="1" applyFont="1" applyFill="1" applyBorder="1" applyAlignment="1">
      <x:alignment horizontal="right"/>
    </x:xf>
    <x:xf numFmtId="10" fontId="33" fillId="0" borderId="0" xfId="145" applyNumberFormat="1" applyFont="1" applyFill="1" applyBorder="1" applyAlignment="1">
      <x:alignment horizontal="right"/>
    </x:xf>
    <x:xf numFmtId="0" fontId="30" fillId="0" borderId="0" xfId="156" applyFont="1" applyFill="1" applyAlignment="1">
      <x:alignment horizontal="left"/>
    </x:xf>
    <x:xf numFmtId="180" fontId="31" fillId="0" borderId="0" xfId="156" applyNumberFormat="1" applyFont="1" applyFill="1" applyAlignment="1">
      <x:alignment horizontal="right"/>
    </x:xf>
    <x:xf numFmtId="180" fontId="34" fillId="0" borderId="0" xfId="156" applyNumberFormat="1"/>
    <x:xf numFmtId="172" fontId="5" fillId="0" borderId="15" xfId="0" applyNumberFormat="1" applyFont="1" applyFill="1" applyBorder="1"/>
    <x:xf numFmtId="172" fontId="5" fillId="0" borderId="16" xfId="0" applyNumberFormat="1" applyFont="1" applyFill="1" applyBorder="1"/>
    <x:xf numFmtId="169" fontId="0" fillId="0" borderId="11" xfId="0" applyNumberFormat="1" applyFill="1" applyBorder="1"/>
    <x:xf numFmtId="37" fontId="0" fillId="0" borderId="0" xfId="0" applyNumberFormat="1" applyFill="1"/>
    <x:xf numFmtId="176" fontId="3" fillId="0" borderId="0" xfId="157" applyNumberFormat="1" applyBorder="1"/>
    <x:xf numFmtId="6" fontId="5" fillId="0" borderId="14" xfId="0" applyNumberFormat="1" applyFont="1" applyBorder="1" applyAlignment="1">
      <x:alignment wrapText="1"/>
    </x:xf>
    <x:xf numFmtId="5" fontId="4" fillId="0" borderId="0" xfId="0" applyNumberFormat="1" applyFont="1" applyFill="1" applyBorder="1" applyAlignment="1">
      <x:alignment horizontal="center"/>
    </x:xf>
    <x:xf numFmtId="0" fontId="4" fillId="0" borderId="0" xfId="0" applyFont="1" applyAlignment="1">
      <x:alignment horizontal="center"/>
    </x:xf>
    <x:xf numFmtId="10" fontId="5" fillId="0" borderId="0" xfId="0" applyNumberFormat="1" applyFont="1" applyFill="1" applyBorder="1" applyAlignment="1">
      <x:alignment wrapText="1"/>
    </x:xf>
    <x:xf numFmtId="0" fontId="4" fillId="0" borderId="11" xfId="0" applyFont="1" applyBorder="1" applyAlignment="1">
      <x:alignment horizontal="center"/>
    </x:xf>
    <x:xf numFmtId="0" fontId="8" fillId="25" borderId="12" xfId="0" applyFont="1" applyFill="1" applyBorder="1" applyAlignment="1">
      <x:alignment horizontal="left" wrapText="1"/>
    </x:xf>
    <x:xf numFmtId="180" fontId="34" fillId="0" borderId="0" xfId="156" applyNumberFormat="1" applyFill="1"/>
    <x:xf numFmtId="0" fontId="0" fillId="0" borderId="0" xfId="0"/>
    <x:xf numFmtId="0" fontId="4" fillId="0" borderId="0" xfId="0" applyFont="1"/>
    <x:xf numFmtId="10" fontId="31" fillId="0" borderId="0" xfId="41" applyNumberFormat="1" applyFont="1" applyFill="1" applyBorder="1" applyAlignment="1">
      <x:alignment horizontal="right"/>
    </x:xf>
    <x:xf numFmtId="180" fontId="31" fillId="0" borderId="0" xfId="0" applyNumberFormat="1" applyFont="1" applyFill="1" applyAlignment="1">
      <x:alignment horizontal="right"/>
    </x:xf>
    <x:xf numFmtId="0" fontId="30" fillId="0" borderId="0" xfId="156" applyFont="1" applyFill="1" applyAlignment="1">
      <x:alignment horizontal="left"/>
    </x:xf>
    <x:xf numFmtId="0" fontId="4" fillId="0" borderId="17" xfId="0" applyFont="1" applyFill="1" applyBorder="1" applyAlignment="1">
      <x:alignment horizontal="right" wrapText="1"/>
    </x:xf>
    <x:xf numFmtId="37" fontId="0" fillId="0" borderId="0" xfId="0" applyNumberFormat="1" applyFill="1" applyBorder="1"/>
    <x:xf numFmtId="5" fontId="0" fillId="0" borderId="0" xfId="0" applyNumberFormat="1" applyFill="1" applyBorder="1" applyAlignment="1"/>
    <x:xf numFmtId="0" fontId="4" fillId="0" borderId="0" xfId="0" applyFont="1" applyFill="1" applyBorder="1" applyAlignment="1"/>
    <x:xf numFmtId="8" fontId="0" fillId="0" borderId="0" xfId="0" applyNumberFormat="1" applyBorder="1" applyAlignment="1"/>
    <x:xf numFmtId="0" fontId="4" fillId="0" borderId="0" xfId="0" applyFont="1" applyFill="1" applyBorder="1" applyAlignment="1">
      <x:alignment horizontal="center" wrapText="1"/>
    </x:xf>
    <x:xf numFmtId="37" fontId="0" fillId="0" borderId="0" xfId="0" applyNumberFormat="1" applyBorder="1" applyAlignment="1"/>
    <x:xf numFmtId="37" fontId="0" fillId="0" borderId="11" xfId="0" applyNumberFormat="1" applyBorder="1" applyAlignment="1"/>
    <x:xf numFmtId="9" fontId="0" fillId="0" borderId="0" xfId="41" applyFont="1" applyBorder="1" applyAlignment="1">
      <x:alignment wrapText="1"/>
    </x:xf>
    <x:xf numFmtId="172" fontId="0" fillId="0" borderId="0" xfId="0" applyNumberFormat="1" applyBorder="1" applyAlignment="1"/>
    <x:xf numFmtId="44" fontId="0" fillId="0" borderId="0" xfId="0" applyNumberFormat="1" applyBorder="1"/>
    <x:xf numFmtId="8" fontId="0" fillId="0" borderId="0" xfId="0" applyNumberFormat="1" applyFill="1"/>
    <x:xf numFmtId="0" fontId="0" fillId="0" borderId="0" xfId="0"/>
    <x:xf numFmtId="0" fontId="30" fillId="0" borderId="0" xfId="0" applyFont="1" applyFill="1" applyAlignment="1">
      <x:alignment horizontal="left"/>
    </x:xf>
    <x:xf numFmtId="0" fontId="0" fillId="0" borderId="0" xfId="0"/>
    <x:xf numFmtId="0" fontId="0" fillId="0" borderId="0" xfId="0" applyAlignment="1">
      <x:alignment horizontal="center"/>
    </x:xf>
    <x:xf numFmtId="0" fontId="0" fillId="0" borderId="0" xfId="0"/>
    <x:xf numFmtId="182" fontId="0" fillId="0" borderId="11" xfId="0" applyNumberFormat="1" applyBorder="1"/>
    <x:xf numFmtId="6" fontId="0" fillId="0" borderId="13" xfId="0" applyNumberFormat="1" applyFill="1" applyBorder="1"/>
    <x:xf numFmtId="0" fontId="4" fillId="0" borderId="0" xfId="0" applyFont="1" applyBorder="1" applyAlignment="1">
      <x:alignment horizontal="center" wrapText="1"/>
    </x:xf>
    <x:xf numFmtId="8" fontId="5" fillId="0" borderId="17" xfId="0" applyNumberFormat="1" applyFont="1" applyBorder="1"/>
    <x:xf numFmtId="8" fontId="5" fillId="0" borderId="0" xfId="0" applyNumberFormat="1" applyFont="1" applyBorder="1"/>
    <x:xf numFmtId="169" fontId="4" fillId="0" borderId="0" xfId="41" applyNumberFormat="1" applyFill="1" applyBorder="1"/>
    <x:xf numFmtId="175" fontId="0" fillId="0" borderId="0" xfId="28" applyNumberFormat="1" applyFont="1" applyAlignment="1">
      <x:alignment horizontal="center"/>
    </x:xf>
    <x:xf numFmtId="181" fontId="0" fillId="0" borderId="0" xfId="28" applyNumberFormat="1" applyFont="1" applyAlignment="1">
      <x:alignment horizontal="center"/>
    </x:xf>
    <x:xf numFmtId="10" fontId="0" fillId="0" borderId="0" xfId="0" applyNumberFormat="1" applyAlignment="1">
      <x:alignment horizontal="center"/>
    </x:xf>
    <x:xf numFmtId="10" fontId="0" fillId="0" borderId="11" xfId="0" applyNumberFormat="1" applyBorder="1" applyAlignment="1">
      <x:alignment horizontal="center"/>
    </x:xf>
    <x:xf numFmtId="0" fontId="0" fillId="0" borderId="0" xfId="0" applyFont="1" applyFill="1" applyBorder="1" applyAlignment="1">
      <x:alignment horizontal="center"/>
    </x:xf>
    <x:xf numFmtId="10" fontId="4" fillId="0" borderId="0" xfId="0" applyNumberFormat="1" applyFont="1" applyAlignment="1">
      <x:alignment horizontal="center"/>
    </x:xf>
    <x:xf numFmtId="10" fontId="4" fillId="0" borderId="11" xfId="0" applyNumberFormat="1" applyFont="1" applyBorder="1" applyAlignment="1">
      <x:alignment horizontal="center"/>
    </x:xf>
    <x:xf numFmtId="176" fontId="0" fillId="0" borderId="0" xfId="0" applyNumberFormat="1" applyFill="1" applyBorder="1" applyAlignment="1">
      <x:alignment wrapText="1"/>
    </x:xf>
    <x:xf numFmtId="3" fontId="0" fillId="0" borderId="0" xfId="0" applyNumberFormat="1" applyFill="1" applyBorder="1" applyAlignment="1">
      <x:alignment wrapText="1"/>
    </x:xf>
    <x:xf numFmtId="0" fontId="0" fillId="0" borderId="21" xfId="0" applyFill="1" applyBorder="1"/>
    <x:xf numFmtId="0" fontId="0" fillId="0" borderId="16" xfId="0" applyFill="1" applyBorder="1"/>
    <x:xf numFmtId="2" fontId="0" fillId="0" borderId="0" xfId="0" applyNumberFormat="1" applyBorder="1"/>
    <x:xf numFmtId="0" fontId="4" fillId="0" borderId="11" xfId="0" applyFont="1" applyFill="1" applyBorder="1" applyAlignment="1"/>
    <x:xf numFmtId="6" fontId="4" fillId="0" borderId="16" xfId="28" applyNumberFormat="1" applyBorder="1"/>
    <x:xf numFmtId="0" fontId="4" fillId="0" borderId="20" xfId="0" applyFont="1" applyBorder="1" applyAlignment="1">
      <x:alignment horizontal="center" wrapText="1"/>
    </x:xf>
    <x:xf numFmtId="0" fontId="5" fillId="0" borderId="17" xfId="0" applyFont="1" applyFill="1" applyBorder="1" applyAlignment="1"/>
    <x:xf numFmtId="6" fontId="5" fillId="0" borderId="18" xfId="0" applyNumberFormat="1" applyFont="1" applyFill="1" applyBorder="1" applyAlignment="1">
      <x:alignment horizontal="right"/>
    </x:xf>
    <x:xf numFmtId="0" fontId="0" fillId="0" borderId="19" xfId="0" applyBorder="1" applyAlignment="1">
      <x:alignment horizontal="left"/>
    </x:xf>
    <x:xf numFmtId="17" fontId="4" fillId="0" borderId="19" xfId="0" applyNumberFormat="1" applyFont="1" applyFill="1" applyBorder="1" applyAlignment="1"/>
    <x:xf numFmtId="8" fontId="5" fillId="0" borderId="0" xfId="0" applyNumberFormat="1" applyFont="1" applyAlignment="1"/>
    <x:xf numFmtId="183" fontId="5" fillId="0" borderId="0" xfId="0" applyNumberFormat="1" applyFont="1" applyFill="1" applyBorder="1" applyAlignment="1">
      <x:alignment horizontal="right" wrapText="1"/>
    </x:xf>
    <x:xf numFmtId="183" fontId="5" fillId="0" borderId="11" xfId="0" applyNumberFormat="1" applyFont="1" applyFill="1" applyBorder="1" applyAlignment="1">
      <x:alignment horizontal="right" wrapText="1"/>
    </x:xf>
    <x:xf numFmtId="183" fontId="0" fillId="0" borderId="0" xfId="0" applyNumberFormat="1"/>
    <x:xf numFmtId="6" fontId="0" fillId="0" borderId="11" xfId="0" applyNumberFormat="1" applyBorder="1" applyAlignment="1">
      <x:alignment horizontal="center"/>
    </x:xf>
    <x:xf numFmtId="43" fontId="5" fillId="0" borderId="0" xfId="28" applyFont="1"/>
    <x:xf numFmtId="4" fontId="4" fillId="0" borderId="0" xfId="51" applyNumberFormat="1" applyFont="1" applyBorder="1" applyAlignment="1" applyProtection="1">
      <x:alignment horizontal="center" wrapText="1"/>
      <x:protection locked="0"/>
    </x:xf>
    <x:xf numFmtId="0" fontId="35" fillId="0" borderId="0" xfId="0" applyFont="1" applyAlignment="1">
      <x:alignment vertical="center"/>
    </x:xf>
    <x:xf numFmtId="184" fontId="0" fillId="0" borderId="0" xfId="0" applyNumberFormat="1"/>
    <x:xf numFmtId="0" fontId="0" fillId="0" borderId="0" xfId="0" applyAlignment="1">
      <x:alignment horizontal="center"/>
    </x:xf>
    <x:xf numFmtId="0" fontId="0" fillId="0" borderId="0" xfId="0"/>
    <x:xf numFmtId="0" fontId="0" fillId="0" borderId="0" xfId="0"/>
    <x:xf numFmtId="0" fontId="8" fillId="0" borderId="0" xfId="0" applyFont="1" applyFill="1" applyBorder="1"/>
    <x:xf numFmtId="0" fontId="8" fillId="0" borderId="0" xfId="0" applyFont="1" applyBorder="1" applyAlignment="1">
      <x:alignment horizontal="left"/>
    </x:xf>
    <x:xf numFmtId="0" fontId="0" fillId="0" borderId="0" xfId="0" applyFill="1" applyAlignment="1">
      <x:alignment horizontal="center"/>
    </x:xf>
    <x:xf numFmtId="0" fontId="4" fillId="0" borderId="11" xfId="0" applyFon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0" fontId="4" fillId="0" borderId="0" xfId="0" applyFont="1" applyBorder="1" applyAlignment="1">
      <x:alignment horizontal="center"/>
    </x:xf>
    <x:xf numFmtId="0" fontId="4" fillId="0" borderId="0" xfId="0" quotePrefix="1" applyFont="1" applyFill="1" applyBorder="1" applyAlignment="1">
      <x:alignment horizontal="center"/>
    </x:xf>
    <x:xf numFmtId="3" fontId="4" fillId="0" borderId="0" xfId="0" applyNumberFormat="1" applyFont="1" applyBorder="1" applyAlignment="1">
      <x:alignment horizontal="center"/>
    </x:xf>
    <x:xf numFmtId="176" fontId="0" fillId="0" borderId="0" xfId="0" applyNumberFormat="1"/>
    <x:xf numFmtId="176" fontId="0" fillId="0" borderId="0" xfId="0" applyNumberFormat="1" applyFill="1"/>
    <x:xf numFmtId="176" fontId="0" fillId="0" borderId="11" xfId="0" applyNumberFormat="1" applyBorder="1"/>
    <x:xf numFmtId="176" fontId="0" fillId="0" borderId="11" xfId="0" applyNumberFormat="1" applyFill="1" applyBorder="1"/>
    <x:xf numFmtId="6" fontId="4" fillId="0" borderId="0" xfId="0" applyNumberFormat="1" applyFont="1" applyBorder="1" applyAlignment="1">
      <x:alignment horizontal="left"/>
    </x:xf>
    <x:xf numFmtId="6" fontId="4" fillId="0" borderId="0" xfId="0" applyNumberFormat="1" applyFont="1" applyFill="1" applyBorder="1" applyAlignment="1"/>
    <x:xf numFmtId="176" fontId="0" fillId="0" borderId="0" xfId="28" applyNumberFormat="1" applyFont="1"/>
    <x:xf numFmtId="0" fontId="37" fillId="0" borderId="24" xfId="0" applyFont="1" applyBorder="1" applyAlignment="1">
      <x:alignment vertical="top" wrapText="1"/>
    </x:xf>
    <x:xf numFmtId="0" fontId="37" fillId="0" borderId="0" xfId="0" applyFont="1" applyAlignment="1">
      <x:alignment vertical="top" wrapText="1"/>
    </x:xf>
    <x:xf numFmtId="3" fontId="37" fillId="0" borderId="0" xfId="0" applyNumberFormat="1" applyFont="1" applyAlignment="1">
      <x:alignment vertical="top" wrapText="1"/>
    </x:xf>
    <x:xf numFmtId="0" fontId="36" fillId="0" borderId="0" xfId="0" applyFont="1" applyAlignment="1">
      <x:alignment vertical="top" wrapText="1"/>
    </x:xf>
    <x:xf numFmtId="3" fontId="36" fillId="0" borderId="0" xfId="0" applyNumberFormat="1" applyFont="1" applyAlignment="1">
      <x:alignment vertical="top" wrapText="1"/>
    </x:xf>
    <x:xf numFmtId="169" fontId="37" fillId="0" borderId="0" xfId="28" applyNumberFormat="1" applyFont="1" applyAlignment="1">
      <x:alignment vertical="top" wrapText="1"/>
    </x:xf>
    <x:xf numFmtId="3" fontId="38" fillId="0" borderId="0" xfId="0" applyNumberFormat="1" applyFont="1"/>
    <x:xf numFmtId="0" fontId="36" fillId="0" borderId="0" xfId="0" applyFont="1" applyBorder="1" applyAlignment="1">
      <x:alignment horizontal="center" vertical="top" wrapText="1"/>
    </x:xf>
    <x:xf numFmtId="185" fontId="36" fillId="0" borderId="0" xfId="0" applyNumberFormat="1" applyFont="1" applyBorder="1" applyAlignment="1">
      <x:alignment horizontal="center" vertical="top" wrapText="1"/>
    </x:xf>
    <x:xf numFmtId="6" fontId="5" fillId="0" borderId="20" xfId="0" applyNumberFormat="1" applyFont="1" applyFill="1" applyBorder="1" applyAlignment="1">
      <x:alignment horizontal="right"/>
    </x:xf>
    <x:xf numFmtId="0" fontId="0" fillId="0" borderId="0" xfId="0"/>
    <x:xf numFmtId="0" fontId="4" fillId="0" borderId="15" xfId="0" applyFont="1" applyFill="1" applyBorder="1" applyAlignment="1"/>
    <x:xf numFmtId="43" fontId="0" fillId="0" borderId="15" xfId="28" applyFont="1" applyBorder="1"/>
    <x:xf numFmtId="10" fontId="4" fillId="0" borderId="15" xfId="41" applyNumberFormat="1" applyFont="1" applyBorder="1" applyAlignment="1">
      <x:alignment horizontal="center"/>
    </x:xf>
    <x:xf numFmtId="3" fontId="0" fillId="0" borderId="15" xfId="0" applyNumberFormat="1" applyBorder="1"/>
    <x:xf numFmtId="0" fontId="4" fillId="0" borderId="18" xfId="0" applyFont="1" applyFill="1" applyBorder="1" applyAlignment="1">
      <x:alignment horizontal="center" wrapText="1"/>
    </x:xf>
    <x:xf numFmtId="178" fontId="0" fillId="0" borderId="0" xfId="0" applyNumberFormat="1" applyBorder="1"/>
    <x:xf numFmtId="178" fontId="0" fillId="0" borderId="18" xfId="0" applyNumberFormat="1" applyFill="1" applyBorder="1"/>
    <x:xf numFmtId="0" fontId="0" fillId="0" borderId="19" xfId="0" applyBorder="1"/>
    <x:xf numFmtId="42" fontId="0" fillId="0" borderId="0" xfId="0" applyNumberFormat="1" applyBorder="1"/>
    <x:xf numFmtId="0" fontId="0" fillId="0" borderId="16" xfId="0" applyBorder="1"/>
    <x:xf numFmtId="0" fontId="0" fillId="0" borderId="20" xfId="0" applyBorder="1"/>
    <x:xf numFmtId="169" fontId="0" fillId="0" borderId="0" xfId="28" applyNumberFormat="1" applyFont="1"/>
    <x:xf numFmtId="166" fontId="0" fillId="0" borderId="0" xfId="0" applyNumberFormat="1" applyFont="1" applyFill="1" applyBorder="1"/>
    <x:xf numFmtId="166" fontId="0" fillId="0" borderId="11" xfId="0" applyNumberFormat="1" applyFont="1" applyFill="1" applyBorder="1"/>
    <x:xf numFmtId="0" fontId="8" fillId="0" borderId="17" xfId="0" applyFont="1" applyFill="1" applyBorder="1" applyAlignment="1">
      <x:alignment wrapText="1"/>
    </x:xf>
    <x:xf numFmtId="176" fontId="3" fillId="0" borderId="0" xfId="157" applyNumberFormat="1" applyFill="1" applyBorder="1"/>
    <x:xf numFmtId="8" fontId="5" fillId="0" borderId="0" xfId="0" applyNumberFormat="1" applyFont="1" applyFill="1" applyBorder="1" applyAlignment="1">
      <x:alignment wrapText="1"/>
    </x:xf>
    <x:xf numFmtId="6" fontId="5" fillId="0" borderId="0" xfId="0" applyNumberFormat="1" applyFont="1" applyFill="1" applyBorder="1" applyAlignment="1">
      <x:alignment wrapText="1"/>
    </x:xf>
    <x:xf numFmtId="6" fontId="5" fillId="0" borderId="18" xfId="0" applyNumberFormat="1" applyFont="1" applyFill="1" applyBorder="1" applyAlignment="1">
      <x:alignment wrapText="1"/>
    </x:xf>
    <x:xf numFmtId="0" fontId="5" fillId="0" borderId="17" xfId="0" applyFont="1" applyFill="1" applyBorder="1" applyAlignment="1">
      <x:alignment horizontal="right" wrapText="1"/>
    </x:xf>
    <x:xf numFmtId="0" fontId="4" fillId="0" borderId="0" xfId="0" applyFont="1" applyFill="1" applyBorder="1" applyAlignment="1">
      <x:alignment wrapText="1"/>
    </x:xf>
    <x:xf numFmtId="176" fontId="0" fillId="0" borderId="0" xfId="0" applyNumberFormat="1" applyFill="1" applyBorder="1"/>
    <x:xf numFmtId="8" fontId="28" fillId="0" borderId="0" xfId="0" applyNumberFormat="1" applyFont="1" applyFill="1" applyBorder="1" applyAlignment="1">
      <x:alignment horizontal="right" vertical="center" wrapText="1"/>
    </x:xf>
    <x:xf numFmtId="0" fontId="28" fillId="0" borderId="0" xfId="0" applyFont="1" applyFill="1" applyBorder="1" applyAlignment="1">
      <x:alignment vertical="center" wrapText="1"/>
    </x:xf>
    <x:xf numFmtId="0" fontId="3" fillId="0" borderId="17" xfId="157" applyBorder="1" applyAlignment="1">
      <x:alignment horizontal="right"/>
    </x:xf>
    <x:xf numFmtId="0" fontId="3" fillId="0" borderId="17" xfId="157" applyFill="1" applyBorder="1" applyAlignment="1">
      <x:alignment horizontal="right"/>
    </x:xf>
    <x:xf numFmtId="0" fontId="2" fillId="0" borderId="17" xfId="157" applyFont="1" applyFill="1" applyBorder="1" applyAlignment="1">
      <x:alignment horizontal="right"/>
    </x:xf>
    <x:xf numFmtId="0" fontId="2" fillId="0" borderId="17" xfId="157" applyFont="1" applyBorder="1" applyAlignment="1">
      <x:alignment horizontal="right"/>
    </x:xf>
    <x:xf numFmtId="0" fontId="0" fillId="0" borderId="0" xfId="0"/>
    <x:xf numFmtId="5" fontId="4" fillId="0" borderId="0" xfId="0" applyNumberFormat="1" applyFont="1" applyBorder="1" applyAlignment="1">
      <x:alignment horizontal="center"/>
    </x:xf>
    <x:xf numFmtId="10" fontId="0" fillId="0" borderId="13" xfId="0" applyNumberFormat="1" applyBorder="1"/>
    <x:xf numFmtId="0" fontId="8" fillId="0" borderId="0" xfId="0" applyFont="1" applyBorder="1" applyAlignment="1">
      <x:alignment horizontal="center" wrapText="1"/>
    </x:xf>
    <x:xf numFmtId="0" fontId="0" fillId="0" borderId="0" xfId="0" applyAlignment="1">
      <x:alignment horizontal="center"/>
    </x:xf>
    <x:xf numFmtId="0" fontId="31" fillId="0" borderId="0" xfId="0" applyFont="1" applyAlignment="1">
      <x:alignment horizontal="left" vertical="top" wrapText="1"/>
    </x:xf>
    <x:xf numFmtId="0" fontId="0" fillId="0" borderId="0" xfId="0"/>
    <x:xf numFmtId="0" fontId="31" fillId="0" borderId="0" xfId="0" applyFont="1" applyAlignment="1">
      <x:alignment horizontal="left"/>
    </x:xf>
    <x:xf numFmtId="0" fontId="29" fillId="0" borderId="0" xfId="0" applyFont="1" applyAlignment="1">
      <x:alignment horizontal="left"/>
    </x:xf>
    <x:xf numFmtId="0" fontId="30" fillId="0" borderId="0" xfId="0" applyFont="1" applyAlignment="1">
      <x:alignment horizontal="left" vertical="top" wrapText="1"/>
    </x:xf>
    <x:xf numFmtId="6" fontId="4" fillId="0" borderId="18" xfId="0" applyNumberFormat="1" applyFont="1" applyBorder="1"/>
    <x:xf numFmtId="0" fontId="4" fillId="0" borderId="18" xfId="0" applyFont="1" applyBorder="1"/>
    <x:xf numFmtId="0" fontId="0" fillId="0" borderId="21" xfId="0" applyFill="1" applyBorder="1" applyAlignment="1">
      <x:alignment horizontal="center"/>
    </x:xf>
    <x:xf numFmtId="6" fontId="5" fillId="0" borderId="16" xfId="0" applyNumberFormat="1" applyFont="1" applyFill="1" applyBorder="1" applyAlignment="1"/>
    <x:xf numFmtId="0" fontId="4" fillId="0" borderId="19" xfId="0" applyFont="1" applyBorder="1" applyAlignment="1">
      <x:alignment horizontal="center" wrapText="1"/>
    </x:xf>
    <x:xf numFmtId="0" fontId="4" fillId="0" borderId="20" xfId="0" applyFont="1" applyFill="1" applyBorder="1" applyAlignment="1">
      <x:alignment horizontal="center" wrapText="1"/>
    </x:xf>
    <x:xf numFmtId="10" fontId="5" fillId="0" borderId="17" xfId="41" applyNumberFormat="1" applyFont="1" applyFill="1" applyBorder="1" applyAlignment="1"/>
    <x:xf numFmtId="0" fontId="5" fillId="0" borderId="18" xfId="0" applyFont="1" applyFill="1" applyBorder="1" applyAlignment="1"/>
    <x:xf numFmtId="6" fontId="5" fillId="0" borderId="17" xfId="0" applyNumberFormat="1" applyFont="1" applyFill="1" applyBorder="1" applyAlignment="1"/>
    <x:xf numFmtId="6" fontId="5" fillId="0" borderId="18" xfId="0" applyNumberFormat="1" applyFont="1" applyFill="1" applyBorder="1" applyAlignment="1"/>
    <x:xf numFmtId="6" fontId="5" fillId="0" borderId="19" xfId="0" applyNumberFormat="1" applyFont="1" applyFill="1" applyBorder="1" applyAlignment="1"/>
    <x:xf numFmtId="6" fontId="5" fillId="0" borderId="20" xfId="0" applyNumberFormat="1" applyFont="1" applyFill="1" applyBorder="1" applyAlignment="1"/>
    <x:xf numFmtId="10" fontId="0" fillId="0" borderId="19" xfId="0" applyNumberFormat="1" applyBorder="1" applyAlignment="1"/>
  </x:cellXfs>
  <x:cellStyles count="166">
    <x:cellStyle name="20% - Accent1" xfId="1" builtinId="30" customBuiltin="1"/>
    <x:cellStyle name="20% - Accent2" xfId="2" builtinId="34" customBuiltin="1"/>
    <x:cellStyle name="20% - Accent3" xfId="3" builtinId="38" customBuiltin="1"/>
    <x:cellStyle name="20% - Accent4" xfId="4" builtinId="42" customBuiltin="1"/>
    <x:cellStyle name="20% - Accent5" xfId="5" builtinId="46" customBuiltin="1"/>
    <x:cellStyle name="20% - Accent6" xfId="6" builtinId="50" customBuiltin="1"/>
    <x:cellStyle name="40% - Accent1" xfId="7" builtinId="31" customBuiltin="1"/>
    <x:cellStyle name="40% - Accent2" xfId="8" builtinId="35" customBuiltin="1"/>
    <x:cellStyle name="40% - Accent3" xfId="9" builtinId="39" customBuiltin="1"/>
    <x:cellStyle name="40% - Accent4" xfId="10" builtinId="43" customBuiltin="1"/>
    <x:cellStyle name="40% - Accent5" xfId="11" builtinId="47" customBuiltin="1"/>
    <x:cellStyle name="40% - Accent6" xfId="12" builtinId="51" customBuiltin="1"/>
    <x:cellStyle name="60% - Accent1" xfId="13" builtinId="32" customBuiltin="1"/>
    <x:cellStyle name="60% - Accent2" xfId="14" builtinId="36" customBuiltin="1"/>
    <x:cellStyle name="60% - Accent3" xfId="15" builtinId="40" customBuiltin="1"/>
    <x:cellStyle name="60% - Accent4" xfId="16" builtinId="44" customBuiltin="1"/>
    <x:cellStyle name="60% - Accent5" xfId="17" builtinId="48" customBuiltin="1"/>
    <x:cellStyle name="60% - Accent6" xfId="18" builtinId="52" customBuiltin="1"/>
    <x:cellStyle name="Accent1" xfId="19" builtinId="29" customBuiltin="1"/>
    <x:cellStyle name="Accent2" xfId="20" builtinId="33" customBuiltin="1"/>
    <x:cellStyle name="Accent3" xfId="21" builtinId="37" customBuiltin="1"/>
    <x:cellStyle name="Accent4" xfId="22" builtinId="41" customBuiltin="1"/>
    <x:cellStyle name="Accent5" xfId="23" builtinId="45" customBuiltin="1"/>
    <x:cellStyle name="Accent6" xfId="24" builtinId="49" customBuiltin="1"/>
    <x:cellStyle name="Bad" xfId="25" builtinId="27" customBuiltin="1"/>
    <x:cellStyle name="Calculation" xfId="26" builtinId="22" customBuiltin="1"/>
    <x:cellStyle name="Check Cell" xfId="27" builtinId="23" customBuiltin="1"/>
    <x:cellStyle name="Comma" xfId="28" xr:uid="{00000000-0005-0000-0000-00001B000000}"/>
    <x:cellStyle name="Comma 2" xfId="60" xr:uid="{00000000-0005-0000-0000-00001C000000}"/>
    <x:cellStyle name="Comma 2 2" xfId="143" xr:uid="{00000000-0005-0000-0000-00001D000000}"/>
    <x:cellStyle name="Comma 3" xfId="76" xr:uid="{00000000-0005-0000-0000-00001E000000}"/>
    <x:cellStyle name="Comma 3 2" xfId="118" xr:uid="{00000000-0005-0000-0000-00001F000000}"/>
    <x:cellStyle name="Comma 4" xfId="78" xr:uid="{00000000-0005-0000-0000-000020000000}"/>
    <x:cellStyle name="Comma 4 2" xfId="123" xr:uid="{00000000-0005-0000-0000-000021000000}"/>
    <x:cellStyle name="Comma 5" xfId="84" xr:uid="{00000000-0005-0000-0000-000022000000}"/>
    <x:cellStyle name="Comma 5 2" xfId="125" xr:uid="{00000000-0005-0000-0000-000023000000}"/>
    <x:cellStyle name="Comma 6" xfId="90" xr:uid="{00000000-0005-0000-0000-000024000000}"/>
    <x:cellStyle name="Comma 6 2" xfId="131" xr:uid="{00000000-0005-0000-0000-000025000000}"/>
    <x:cellStyle name="Comma 7" xfId="96" xr:uid="{00000000-0005-0000-0000-000026000000}"/>
    <x:cellStyle name="Comma 7 2" xfId="137" xr:uid="{00000000-0005-0000-0000-000027000000}"/>
    <x:cellStyle name="Comma 8" xfId="162" xr:uid="{00000000-0005-0000-0000-000028000000}"/>
    <x:cellStyle name="Currency" xfId="29" builtinId="4"/>
    <x:cellStyle name="Currency 2" xfId="144" xr:uid="{00000000-0005-0000-0000-00002A000000}"/>
    <x:cellStyle name="Currency 3" xfId="158" xr:uid="{00000000-0005-0000-0000-00002B000000}"/>
    <x:cellStyle name="Explanatory Text" xfId="30" builtinId="53" customBuiltin="1"/>
    <x:cellStyle name="Good" xfId="31" builtinId="26" customBuiltin="1"/>
    <x:cellStyle name="Heading 1" xfId="32" builtinId="16" customBuiltin="1"/>
    <x:cellStyle name="Heading 2" xfId="33" builtinId="17" customBuiltin="1"/>
    <x:cellStyle name="Heading 3" xfId="34" builtinId="18" customBuiltin="1"/>
    <x:cellStyle name="Heading 4" xfId="35" builtinId="19" customBuiltin="1"/>
    <x:cellStyle name="Input" xfId="36" builtinId="20" customBuiltin="1"/>
    <x:cellStyle name="Linked Cell" xfId="37" builtinId="24" customBuiltin="1"/>
    <x:cellStyle name="Neutral" xfId="38" builtinId="28" customBuiltin="1"/>
    <x:cellStyle name="Normal" xfId="0" builtinId="0"/>
    <x:cellStyle name="Normal 10" xfId="77" xr:uid="{00000000-0005-0000-0000-000036000000}"/>
    <x:cellStyle name="Normal 10 2" xfId="124" xr:uid="{00000000-0005-0000-0000-000037000000}"/>
    <x:cellStyle name="Normal 11" xfId="83" xr:uid="{00000000-0005-0000-0000-000038000000}"/>
    <x:cellStyle name="Normal 11 2" xfId="130" xr:uid="{00000000-0005-0000-0000-000039000000}"/>
    <x:cellStyle name="Normal 12" xfId="89" xr:uid="{00000000-0005-0000-0000-00003A000000}"/>
    <x:cellStyle name="Normal 12 2" xfId="136" xr:uid="{00000000-0005-0000-0000-00003B000000}"/>
    <x:cellStyle name="Normal 13" xfId="95" xr:uid="{00000000-0005-0000-0000-00003C000000}"/>
    <x:cellStyle name="Normal 14" xfId="146" xr:uid="{00000000-0005-0000-0000-00003D000000}"/>
    <x:cellStyle name="Normal 15" xfId="151" xr:uid="{00000000-0005-0000-0000-00003E000000}"/>
    <x:cellStyle name="Normal 16" xfId="157" xr:uid="{00000000-0005-0000-0000-00003F000000}"/>
    <x:cellStyle name="Normal 17" xfId="160" xr:uid="{00000000-0005-0000-0000-000040000000}"/>
    <x:cellStyle name="Normal 2" xfId="51" xr:uid="{00000000-0005-0000-0000-000041000000}"/>
    <x:cellStyle name="Normal 2 2" xfId="53" xr:uid="{00000000-0005-0000-0000-000042000000}"/>
    <x:cellStyle name="Normal 2 3" xfId="74" xr:uid="{00000000-0005-0000-0000-000043000000}"/>
    <x:cellStyle name="Normal 2 4" xfId="159" xr:uid="{00000000-0005-0000-0000-000044000000}"/>
    <x:cellStyle name="Normal 21" xfId="156" xr:uid="{00000000-0005-0000-0000-000045000000}"/>
    <x:cellStyle name="Normal 3" xfId="52" xr:uid="{00000000-0005-0000-0000-000046000000}"/>
    <x:cellStyle name="Normal 3 2" xfId="97" xr:uid="{00000000-0005-0000-0000-000047000000}"/>
    <x:cellStyle name="Normal 3 2 2" xfId="142" xr:uid="{00000000-0005-0000-0000-000048000000}"/>
    <x:cellStyle name="Normal 3 3" xfId="102" xr:uid="{00000000-0005-0000-0000-000049000000}"/>
    <x:cellStyle name="Normal 3 4" xfId="113" xr:uid="{00000000-0005-0000-0000-00004A000000}"/>
    <x:cellStyle name="Normal 4" xfId="55" xr:uid="{00000000-0005-0000-0000-00004B000000}"/>
    <x:cellStyle name="Normal 4 2" xfId="114" xr:uid="{00000000-0005-0000-0000-00004C000000}"/>
    <x:cellStyle name="Normal 5" xfId="56" xr:uid="{00000000-0005-0000-0000-00004D000000}"/>
    <x:cellStyle name="Normal 5 2" xfId="115" xr:uid="{00000000-0005-0000-0000-00004E000000}"/>
    <x:cellStyle name="Normal 6" xfId="57" xr:uid="{00000000-0005-0000-0000-00004F000000}"/>
    <x:cellStyle name="Normal 6 2" xfId="117" xr:uid="{00000000-0005-0000-0000-000050000000}"/>
    <x:cellStyle name="Normal 7" xfId="58" xr:uid="{00000000-0005-0000-0000-000051000000}"/>
    <x:cellStyle name="Normal 7 2" xfId="116" xr:uid="{00000000-0005-0000-0000-000052000000}"/>
    <x:cellStyle name="Normal 8" xfId="59" xr:uid="{00000000-0005-0000-0000-000053000000}"/>
    <x:cellStyle name="Normal 9" xfId="75" xr:uid="{00000000-0005-0000-0000-000054000000}"/>
    <x:cellStyle name="Note" xfId="39" builtinId="10" customBuiltin="1"/>
    <x:cellStyle name="Output" xfId="40" builtinId="21" customBuiltin="1"/>
    <x:cellStyle name="Percent" xfId="41" builtinId="5"/>
    <x:cellStyle name="Percent 2" xfId="145" xr:uid="{00000000-0005-0000-0000-000058000000}"/>
    <x:cellStyle name="PSChar" xfId="42" xr:uid="{00000000-0005-0000-0000-000059000000}"/>
    <x:cellStyle name="PSChar 2" xfId="61" xr:uid="{00000000-0005-0000-0000-00005A000000}"/>
    <x:cellStyle name="PSChar 2 2" xfId="79" xr:uid="{00000000-0005-0000-0000-00005B000000}"/>
    <x:cellStyle name="PSChar 2 2 2" xfId="119" xr:uid="{00000000-0005-0000-0000-00005C000000}"/>
    <x:cellStyle name="PSChar 2 3" xfId="85" xr:uid="{00000000-0005-0000-0000-00005D000000}"/>
    <x:cellStyle name="PSChar 2 3 2" xfId="126" xr:uid="{00000000-0005-0000-0000-00005E000000}"/>
    <x:cellStyle name="PSChar 2 4" xfId="91" xr:uid="{00000000-0005-0000-0000-00005F000000}"/>
    <x:cellStyle name="PSChar 2 4 2" xfId="132" xr:uid="{00000000-0005-0000-0000-000060000000}"/>
    <x:cellStyle name="PSChar 2 5" xfId="98" xr:uid="{00000000-0005-0000-0000-000061000000}"/>
    <x:cellStyle name="PSChar 2 5 2" xfId="138" xr:uid="{00000000-0005-0000-0000-000062000000}"/>
    <x:cellStyle name="PSChar 3" xfId="65" xr:uid="{00000000-0005-0000-0000-000063000000}"/>
    <x:cellStyle name="PSChar 4" xfId="103" xr:uid="{00000000-0005-0000-0000-000064000000}"/>
    <x:cellStyle name="PSChar 4 2" xfId="109" xr:uid="{00000000-0005-0000-0000-000065000000}"/>
    <x:cellStyle name="PSChar 4 3" xfId="147" xr:uid="{00000000-0005-0000-0000-000066000000}"/>
    <x:cellStyle name="PSChar 4 4" xfId="152" xr:uid="{00000000-0005-0000-0000-000067000000}"/>
    <x:cellStyle name="PSChar 5" xfId="163" xr:uid="{00000000-0005-0000-0000-000068000000}"/>
    <x:cellStyle name="PSDate" xfId="43" xr:uid="{00000000-0005-0000-0000-000069000000}"/>
    <x:cellStyle name="PSDate 2" xfId="62" xr:uid="{00000000-0005-0000-0000-00006A000000}"/>
    <x:cellStyle name="PSDate 2 2" xfId="80" xr:uid="{00000000-0005-0000-0000-00006B000000}"/>
    <x:cellStyle name="PSDate 2 2 2" xfId="120" xr:uid="{00000000-0005-0000-0000-00006C000000}"/>
    <x:cellStyle name="PSDate 2 3" xfId="86" xr:uid="{00000000-0005-0000-0000-00006D000000}"/>
    <x:cellStyle name="PSDate 2 3 2" xfId="127" xr:uid="{00000000-0005-0000-0000-00006E000000}"/>
    <x:cellStyle name="PSDate 2 4" xfId="92" xr:uid="{00000000-0005-0000-0000-00006F000000}"/>
    <x:cellStyle name="PSDate 2 4 2" xfId="133" xr:uid="{00000000-0005-0000-0000-000070000000}"/>
    <x:cellStyle name="PSDate 2 5" xfId="99" xr:uid="{00000000-0005-0000-0000-000071000000}"/>
    <x:cellStyle name="PSDate 2 5 2" xfId="139" xr:uid="{00000000-0005-0000-0000-000072000000}"/>
    <x:cellStyle name="PSDate 3" xfId="66" xr:uid="{00000000-0005-0000-0000-000073000000}"/>
    <x:cellStyle name="PSDate 4" xfId="104" xr:uid="{00000000-0005-0000-0000-000074000000}"/>
    <x:cellStyle name="PSDate 4 2" xfId="110" xr:uid="{00000000-0005-0000-0000-000075000000}"/>
    <x:cellStyle name="PSDate 4 3" xfId="148" xr:uid="{00000000-0005-0000-0000-000076000000}"/>
    <x:cellStyle name="PSDate 4 4" xfId="153" xr:uid="{00000000-0005-0000-0000-000077000000}"/>
    <x:cellStyle name="PSDate 5" xfId="165" xr:uid="{00000000-0005-0000-0000-000078000000}"/>
    <x:cellStyle name="PSDec" xfId="44" xr:uid="{00000000-0005-0000-0000-000079000000}"/>
    <x:cellStyle name="PSDec 2" xfId="64" xr:uid="{00000000-0005-0000-0000-00007A000000}"/>
    <x:cellStyle name="PSDec 2 2" xfId="82" xr:uid="{00000000-0005-0000-0000-00007B000000}"/>
    <x:cellStyle name="PSDec 2 2 2" xfId="122" xr:uid="{00000000-0005-0000-0000-00007C000000}"/>
    <x:cellStyle name="PSDec 2 3" xfId="88" xr:uid="{00000000-0005-0000-0000-00007D000000}"/>
    <x:cellStyle name="PSDec 2 3 2" xfId="129" xr:uid="{00000000-0005-0000-0000-00007E000000}"/>
    <x:cellStyle name="PSDec 2 4" xfId="94" xr:uid="{00000000-0005-0000-0000-00007F000000}"/>
    <x:cellStyle name="PSDec 2 4 2" xfId="135" xr:uid="{00000000-0005-0000-0000-000080000000}"/>
    <x:cellStyle name="PSDec 2 5" xfId="101" xr:uid="{00000000-0005-0000-0000-000081000000}"/>
    <x:cellStyle name="PSDec 2 5 2" xfId="141" xr:uid="{00000000-0005-0000-0000-000082000000}"/>
    <x:cellStyle name="PSDec 3" xfId="67" xr:uid="{00000000-0005-0000-0000-000083000000}"/>
    <x:cellStyle name="PSDec 4" xfId="106" xr:uid="{00000000-0005-0000-0000-000084000000}"/>
    <x:cellStyle name="PSDec 4 2" xfId="112" xr:uid="{00000000-0005-0000-0000-000085000000}"/>
    <x:cellStyle name="PSDec 4 3" xfId="150" xr:uid="{00000000-0005-0000-0000-000086000000}"/>
    <x:cellStyle name="PSDec 4 4" xfId="155" xr:uid="{00000000-0005-0000-0000-000087000000}"/>
    <x:cellStyle name="PSHeading" xfId="45" xr:uid="{00000000-0005-0000-0000-000088000000}"/>
    <x:cellStyle name="PSHeading 2" xfId="54" xr:uid="{00000000-0005-0000-0000-000089000000}"/>
    <x:cellStyle name="PSHeading 2 2" xfId="68" xr:uid="{00000000-0005-0000-0000-00008A000000}"/>
    <x:cellStyle name="PSHeading 3" xfId="69" xr:uid="{00000000-0005-0000-0000-00008B000000}"/>
    <x:cellStyle name="PSHeading 4" xfId="70" xr:uid="{00000000-0005-0000-0000-00008C000000}"/>
    <x:cellStyle name="PSHeading 5" xfId="107" xr:uid="{00000000-0005-0000-0000-00008D000000}"/>
    <x:cellStyle name="PSHeading 6" xfId="161" xr:uid="{00000000-0005-0000-0000-00008E000000}"/>
    <x:cellStyle name="PSInt" xfId="46" xr:uid="{00000000-0005-0000-0000-00008F000000}"/>
    <x:cellStyle name="PSInt 2" xfId="63" xr:uid="{00000000-0005-0000-0000-000090000000}"/>
    <x:cellStyle name="PSInt 2 2" xfId="81" xr:uid="{00000000-0005-0000-0000-000091000000}"/>
    <x:cellStyle name="PSInt 2 2 2" xfId="121" xr:uid="{00000000-0005-0000-0000-000092000000}"/>
    <x:cellStyle name="PSInt 2 3" xfId="87" xr:uid="{00000000-0005-0000-0000-000093000000}"/>
    <x:cellStyle name="PSInt 2 3 2" xfId="128" xr:uid="{00000000-0005-0000-0000-000094000000}"/>
    <x:cellStyle name="PSInt 2 4" xfId="93" xr:uid="{00000000-0005-0000-0000-000095000000}"/>
    <x:cellStyle name="PSInt 2 4 2" xfId="134" xr:uid="{00000000-0005-0000-0000-000096000000}"/>
    <x:cellStyle name="PSInt 2 5" xfId="100" xr:uid="{00000000-0005-0000-0000-000097000000}"/>
    <x:cellStyle name="PSInt 2 5 2" xfId="140" xr:uid="{00000000-0005-0000-0000-000098000000}"/>
    <x:cellStyle name="PSInt 3" xfId="71" xr:uid="{00000000-0005-0000-0000-000099000000}"/>
    <x:cellStyle name="PSInt 4" xfId="105" xr:uid="{00000000-0005-0000-0000-00009A000000}"/>
    <x:cellStyle name="PSInt 4 2" xfId="111" xr:uid="{00000000-0005-0000-0000-00009B000000}"/>
    <x:cellStyle name="PSInt 4 3" xfId="149" xr:uid="{00000000-0005-0000-0000-00009C000000}"/>
    <x:cellStyle name="PSInt 4 4" xfId="154" xr:uid="{00000000-0005-0000-0000-00009D000000}"/>
    <x:cellStyle name="PSInt 5" xfId="164" xr:uid="{00000000-0005-0000-0000-00009E000000}"/>
    <x:cellStyle name="PSSpacer" xfId="47" xr:uid="{00000000-0005-0000-0000-00009F000000}"/>
    <x:cellStyle name="PSSpacer 2" xfId="72" xr:uid="{00000000-0005-0000-0000-0000A0000000}"/>
    <x:cellStyle name="PSSpacer 3" xfId="73" xr:uid="{00000000-0005-0000-0000-0000A1000000}"/>
    <x:cellStyle name="PSSpacer 4" xfId="108" xr:uid="{00000000-0005-0000-0000-0000A2000000}"/>
    <x:cellStyle name="Title" xfId="48" builtinId="15" customBuiltin="1"/>
    <x:cellStyle name="Total" xfId="49" builtinId="25" customBuiltin="1"/>
    <x:cellStyle name="Warning Text" xfId="50" builtinId="11" customBuiltin="1"/>
  </x:cellStyles>
  <x:dxfs count="3">
    <x:dxf>
      <x:fill>
        <x:patternFill>
          <x:fgColor theme="4" tint="0.79998168889431442"/>
        </x:patternFill>
      </x:fill>
    </x:dxf>
    <x:dxf>
      <x:fill>
        <x:patternFill>
          <x:fgColor theme="4" tint="0.79998168889431442"/>
        </x:patternFill>
      </x:fill>
    </x:dxf>
    <x:dxf>
      <x:fill>
        <x:patternFill>
          <x:fgColor theme="4" tint="0.79998168889431442"/>
        </x:patternFill>
      </x:fill>
    </x:dxf>
  </x:dxfs>
  <x:tableStyles count="1" defaultTableStyle="TableStyleMedium2" defaultPivotStyle="PivotStyleLight16">
    <x:tableStyle name="PivotTable Style 1" table="0" count="3" xr9:uid="{00000000-0011-0000-FFFF-FFFF00000000}">
      <x:tableStyleElement type="firstSubtotalRow" dxfId="2"/>
      <x:tableStyleElement type="secondSubtotalRow" dxfId="1"/>
      <x:tableStyleElement type="thirdSubtotalRow" dxfId="0"/>
    </x:tableStyle>
  </x:tableStyles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13.xml" Id="rId13" /><Relationship Type="http://schemas.openxmlformats.org/officeDocument/2006/relationships/sharedStrings" Target="sharedString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worksheet" Target="worksheets/sheet17.xml" Id="rId17" /><Relationship Type="http://schemas.openxmlformats.org/officeDocument/2006/relationships/styles" Target="styles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6.xml" Id="rId16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theme" Target="theme/theme1.xml" Id="rId24" /><Relationship Type="http://schemas.openxmlformats.org/officeDocument/2006/relationships/worksheet" Target="worksheets/sheet5.xml" Id="rId5" /><Relationship Type="http://schemas.openxmlformats.org/officeDocument/2006/relationships/worksheet" Target="worksheets/sheet15.xml" Id="rId1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worksheet" Target="worksheets/sheet14.xml" Id="rId14" /><Relationship Type="http://schemas.microsoft.com/office/2017/10/relationships/person" Target="persons/person.xml" Id="rId27" 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ennifer Jackson" id="{D5FD3041-A690-4983-B7D7-6F4BC1ED660F}" userId="S::dtsoa12@corp.aepsc.com::5b20df75-fb29-4596-9b4f-5b594832c970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Q12" dT="2022-05-24T19:46:26.14" personId="{D5FD3041-A690-4983-B7D7-6F4BC1ED660F}" id="{139EC22B-06EA-4D18-8EB9-08C18CB6F0F8}">
    <text>removed Trans Class trailing o/u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Q12" dT="2022-05-24T19:45:40.90" personId="{D5FD3041-A690-4983-B7D7-6F4BC1ED660F}" id="{47DB3118-E07E-4FF2-8892-DF2DB2A2E057}">
    <text>removed Trans Class trailing o/u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Q12" dT="2022-05-24T19:45:22.42" personId="{D5FD3041-A690-4983-B7D7-6F4BC1ED660F}" id="{3B5C59D6-3FC7-4918-B7DD-3EBED792659A}">
    <text>removed Trans Class trailing o/u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Relationship Id="rId4" Type="http://schemas.microsoft.com/office/2017/10/relationships/threadedComment" Target="../threadedComments/threadedComment1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Relationship Id="rId4" Type="http://schemas.microsoft.com/office/2017/10/relationships/threadedComment" Target="../threadedComments/threadedComment2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Relationship Id="rId4" Type="http://schemas.microsoft.com/office/2017/10/relationships/threadedComment" Target="../threadedComments/threadedComment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pageSetUpPr fitToPage="1"/>
  </x:sheetPr>
  <x:dimension ref="B1:L64"/>
  <x:sheetViews>
    <x:sheetView topLeftCell="A19" workbookViewId="0">
      <x:selection activeCell="C35" sqref="C35"/>
    </x:sheetView>
  </x:sheetViews>
  <x:sheetFormatPr defaultRowHeight="12.75"/>
  <x:cols>
    <x:col min="1" max="1" width="3.85546875" customWidth="1"/>
    <x:col min="2" max="2" width="42.28515625" customWidth="1"/>
    <x:col min="3" max="3" width="26.7109375" customWidth="1"/>
    <x:col min="4" max="4" width="30.85546875" customWidth="1"/>
    <x:col min="5" max="5" width="15.42578125" customWidth="1"/>
    <x:col min="6" max="6" width="4.42578125" bestFit="1" customWidth="1"/>
    <x:col min="7" max="7" width="15" bestFit="1" customWidth="1"/>
    <x:col min="8" max="8" width="13.85546875" bestFit="1" customWidth="1"/>
    <x:col min="9" max="9" width="4.85546875" bestFit="1" customWidth="1"/>
    <x:col min="10" max="10" width="6.140625" bestFit="1" customWidth="1"/>
    <x:col min="11" max="11" width="7" bestFit="1" customWidth="1"/>
  </x:cols>
  <x:sheetData>
    <x:row r="1" spans="2:8">
      <x:c r="D1" s="418"/>
      <x:c r="E1" s="418"/>
      <x:c r="F1" s="418"/>
    </x:row>
    <x:row r="2" spans="2:8">
      <x:c r="B2" t="s">
        <x:v>124</x:v>
      </x:c>
      <x:c r="D2" s="69"/>
      <x:c r="E2" s="69"/>
      <x:c r="F2" s="69"/>
    </x:row>
    <x:row r="3" spans="2:8">
      <x:c r="B3" t="s">
        <x:v>8</x:v>
      </x:c>
      <x:c r="D3" s="70"/>
      <x:c r="E3" s="70"/>
      <x:c r="F3" s="70"/>
    </x:row>
    <x:row r="4" spans="2:8">
      <x:c r="B4" s="254" t="s">
        <x:v>248</x:v>
      </x:c>
      <x:c r="E4" s="9"/>
    </x:row>
    <x:row r="6" spans="2:8">
      <x:c r="B6" s="242" t="s">
        <x:v>257</x:v>
      </x:c>
      <x:c r="E6" s="1">
        <x:f>'AEPTX WP Schedule C (Summary)'!G8</x:f>
        <x:v>9660806.2617680971</x:v>
      </x:c>
      <x:c r="F6" s="1"/>
      <x:c r="G6" s="1"/>
      <x:c r="H6" s="1"/>
    </x:row>
    <x:row r="7" spans="2:8">
      <x:c r="B7" s="267" t="s">
        <x:v>252</x:v>
      </x:c>
      <x:c r="C7" s="12"/>
      <x:c r="D7" s="12"/>
      <x:c r="E7" s="2">
        <x:f>'AEPTX WP Schedule C (Summary)'!L8</x:f>
        <x:v>9779996.7947864924</x:v>
      </x:c>
      <x:c r="H7" s="205"/>
    </x:row>
    <x:row r="8" spans="2:8">
      <x:c r="B8" s="242" t="s">
        <x:v>249</x:v>
      </x:c>
      <x:c r="E8" s="1">
        <x:f>E6-E7</x:f>
        <x:v>-119190.5330183953</x:v>
      </x:c>
    </x:row>
    <x:row r="9" spans="2:8">
      <x:c r="B9" s="6"/>
    </x:row>
    <x:row r="10" spans="2:8">
      <x:c r="B10" s="242" t="s">
        <x:v>258</x:v>
      </x:c>
      <x:c r="E10" s="1">
        <x:f>SUM('AEPTX WP Schedule C (Summary)'!G9:G11)</x:f>
        <x:v>7431299.1782319043</x:v>
      </x:c>
      <x:c r="F10" s="1"/>
      <x:c r="G10" s="1"/>
      <x:c r="H10" s="1"/>
    </x:row>
    <x:row r="11" spans="2:8">
      <x:c r="B11" s="267" t="s">
        <x:v>253</x:v>
      </x:c>
      <x:c r="C11" s="12"/>
      <x:c r="D11" s="12"/>
      <x:c r="E11" s="2">
        <x:f>SUM('AEPTX WP Schedule C (Summary)'!O9:O11)</x:f>
        <x:v>7507376.260857081</x:v>
      </x:c>
      <x:c r="H11" s="206"/>
    </x:row>
    <x:row r="12" spans="2:8">
      <x:c r="B12" s="242" t="s">
        <x:v>250</x:v>
      </x:c>
      <x:c r="E12" s="1">
        <x:f>E10-E11</x:f>
        <x:v>-76077.082625176758</x:v>
      </x:c>
    </x:row>
    <x:row r="13" spans="2:8">
      <x:c r="B13" s="6"/>
    </x:row>
    <x:row r="14" spans="2:8">
      <x:c r="B14" s="242" t="s">
        <x:v>259</x:v>
      </x:c>
      <x:c r="E14" s="1">
        <x:f>'AEPTX WP Schedule C (Summary)'!G14</x:f>
        <x:v>17092105.440000001</x:v>
      </x:c>
    </x:row>
    <x:row r="15" spans="2:8">
      <x:c r="B15" s="267" t="s">
        <x:v>251</x:v>
      </x:c>
      <x:c r="C15" s="12"/>
      <x:c r="D15" s="12"/>
      <x:c r="E15" s="2">
        <x:f>'AEPTX WP Schedule C (Summary)'!L14</x:f>
        <x:v>17286318.995811846</x:v>
      </x:c>
    </x:row>
    <x:row r="16" spans="2:8">
      <x:c r="B16" s="242" t="s">
        <x:v>254</x:v>
      </x:c>
      <x:c r="E16" s="13">
        <x:f>E14-E15</x:f>
        <x:v>-194213.55581184477</x:v>
      </x:c>
    </x:row>
    <x:row r="17" spans="2:12" s="415" customFormat="1">
      <x:c r="B17" s="242" t="s">
        <x:v>276</x:v>
      </x:c>
      <x:c r="E17" s="13">
        <x:f>'AEPTX WP Schedule C (Summary)'!O12</x:f>
        <x:v>-1054.0598317285035</x:v>
      </x:c>
    </x:row>
    <x:row r="18" spans="2:12">
      <x:c r="B18" s="242" t="s">
        <x:v>255</x:v>
      </x:c>
      <x:c r="E18" s="13">
        <x:f>'AEPTX WP Schedule C (Summary)'!R14</x:f>
        <x:v>-1837.4370203875246</x:v>
      </x:c>
    </x:row>
    <x:row r="19" spans="2:12">
      <x:c r="B19" s="242" t="s">
        <x:v>256</x:v>
      </x:c>
      <x:c r="C19" s="5"/>
      <x:c r="D19" s="5"/>
      <x:c r="E19" s="13">
        <x:f>E16+E17+E18</x:f>
        <x:v>-197105.05266396079</x:v>
      </x:c>
    </x:row>
    <x:row r="20" spans="2:12">
      <x:c r="B20" s="6"/>
      <x:c r="C20" s="5"/>
      <x:c r="D20" s="5"/>
      <x:c r="E20" s="13"/>
      <x:c r="F20" s="5"/>
      <x:c r="G20" s="5"/>
      <x:c r="H20" s="5"/>
      <x:c r="I20" s="5"/>
      <x:c r="J20" s="5"/>
    </x:row>
    <x:row r="21" spans="2:12">
      <x:c r="B21" s="6"/>
      <x:c r="C21" s="5"/>
      <x:c r="D21" s="5"/>
      <x:c r="E21" s="13"/>
      <x:c r="F21" s="5"/>
      <x:c r="G21" s="5"/>
      <x:c r="H21" s="5"/>
      <x:c r="I21" s="5"/>
      <x:c r="J21" s="5"/>
    </x:row>
    <x:row r="22" spans="2:12" ht="38.25">
      <x:c r="B22" s="7" t="s">
        <x:v>5</x:v>
      </x:c>
      <x:c r="C22" s="257" t="s">
        <x:v>260</x:v>
      </x:c>
      <x:c r="D22" s="257" t="s">
        <x:v>157</x:v>
      </x:c>
      <x:c r="E22" s="257" t="s">
        <x:v>261</x:v>
      </x:c>
      <x:c r="F22" s="54" t="s">
        <x:v>7</x:v>
      </x:c>
      <x:c r="J22" s="5"/>
      <x:c r="K22" s="24"/>
      <x:c r="L22" s="5"/>
    </x:row>
    <x:row r="23" spans="2:12">
      <x:c r="B23" s="3" t="s">
        <x:v>0</x:v>
      </x:c>
      <x:c r="C23" s="13">
        <x:f>'AEPTX WP Schedule C (Summary)'!S8</x:f>
        <x:v>-120312.09686361313</x:v>
      </x:c>
      <x:c r="D23" s="26">
        <x:f>'Schedule H (Projected kWh)'!F8</x:f>
        <x:v>13456447713</x:v>
      </x:c>
      <x:c r="E23" s="27">
        <x:f t="shared" ref="E23:E28" si="0">ROUND(C23/D23,7)</x:f>
        <x:v>-8.8999999999999995E-6</x:v>
      </x:c>
      <x:c r="F23" s="5" t="s">
        <x:v>6</x:v>
      </x:c>
      <x:c r="J23" s="5"/>
      <x:c r="K23" s="14"/>
      <x:c r="L23" s="5"/>
    </x:row>
    <x:row r="24" spans="2:12">
      <x:c r="B24" s="3" t="s">
        <x:v>3</x:v>
      </x:c>
      <x:c r="C24" s="13">
        <x:f>'AEPTX WP Schedule C (Summary)'!S9</x:f>
        <x:v>78735.131118432109</x:v>
      </x:c>
      <x:c r="D24" s="26">
        <x:f>'Schedule H (Projected kWh)'!F9</x:f>
        <x:v>751553780</x:v>
      </x:c>
      <x:c r="E24" s="27">
        <x:f t="shared" si="0"/>
        <x:v>1.048E-4</x:v>
      </x:c>
      <x:c r="F24" s="5" t="s">
        <x:v>6</x:v>
      </x:c>
      <x:c r="J24" s="5"/>
      <x:c r="K24" s="14"/>
      <x:c r="L24" s="5"/>
    </x:row>
    <x:row r="25" spans="2:12">
      <x:c r="B25" s="3" t="s">
        <x:v>103</x:v>
      </x:c>
      <x:c r="C25" s="13">
        <x:f>'AEPTX WP Schedule C (Summary)'!S10</x:f>
        <x:v>166297.77926589685</x:v>
      </x:c>
      <x:c r="D25" s="35">
        <x:f>'Schedule H (Projected kWh)'!F10</x:f>
        <x:v>9519343301</x:v>
      </x:c>
      <x:c r="E25" s="27">
        <x:f t="shared" si="0"/>
        <x:v>1.7499999999999998E-5</x:v>
      </x:c>
      <x:c r="F25" s="5" t="s">
        <x:v>6</x:v>
      </x:c>
      <x:c r="J25" s="5"/>
      <x:c r="K25" s="5"/>
      <x:c r="L25" s="5"/>
    </x:row>
    <x:row r="26" spans="2:12">
      <x:c r="B26" s="3" t="s">
        <x:v>55</x:v>
      </x:c>
      <x:c r="C26" s="13">
        <x:f>'AEPTX WP Schedule C (Summary)'!S11</x:f>
        <x:v>-321825.86618467531</x:v>
      </x:c>
      <x:c r="D26" s="35">
        <x:f>'Schedule H (Projected kWh)'!F11</x:f>
        <x:v>4447864497</x:v>
      </x:c>
      <x:c r="E26" s="27">
        <x:f t="shared" si="0"/>
        <x:v>-7.2399999999999998E-5</x:v>
      </x:c>
      <x:c r="F26" s="5" t="s">
        <x:v>6</x:v>
      </x:c>
      <x:c r="J26" s="5"/>
      <x:c r="K26" s="5"/>
      <x:c r="L26" s="5"/>
    </x:row>
    <x:row r="27" spans="2:12">
      <x:c r="B27" s="3" t="s">
        <x:v>1</x:v>
      </x:c>
      <x:c r="C27" s="13">
        <x:f>'AEPTX WP Schedule C (Summary)'!S12</x:f>
        <x:v>0</x:v>
      </x:c>
      <x:c r="D27" s="36">
        <x:v>21248422.099999998</x:v>
      </x:c>
      <x:c r="E27" s="31">
        <x:f t="shared" si="0"/>
        <x:v>0</x:v>
      </x:c>
      <x:c r="F27" s="6" t="s">
        <x:v>65</x:v>
      </x:c>
      <x:c r="G27" s="66"/>
      <x:c r="J27" s="5"/>
      <x:c r="K27" s="5"/>
      <x:c r="L27" s="5"/>
    </x:row>
    <x:row r="28" spans="2:12">
      <x:c r="B28" s="4" t="s">
        <x:v>2</x:v>
      </x:c>
      <x:c r="C28" s="2">
        <x:f>'AEPTX WP Schedule C (Summary)'!S13</x:f>
        <x:v>0</x:v>
      </x:c>
      <x:c r="D28" s="42">
        <x:f>'Schedule H (Projected kWh)'!F13</x:f>
        <x:v>273395973</x:v>
      </x:c>
      <x:c r="E28" s="194">
        <x:f t="shared" si="0"/>
        <x:v>0</x:v>
      </x:c>
      <x:c r="F28" s="12" t="s">
        <x:v>6</x:v>
      </x:c>
      <x:c r="J28" s="5"/>
      <x:c r="K28" s="5"/>
      <x:c r="L28" s="5"/>
    </x:row>
    <x:row r="29" spans="2:12">
      <x:c r="B29" s="15" t="s">
        <x:v>4</x:v>
      </x:c>
      <x:c r="C29" s="13">
        <x:f>C23+C24+C25+C26+C27+C28</x:f>
        <x:v>-197105.05266395948</x:v>
      </x:c>
      <x:c r="D29" s="26">
        <x:f>D23+D24+D25+D26+D27+D28</x:f>
        <x:v>28469853686.099998</x:v>
      </x:c>
      <x:c r="E29" s="38"/>
      <x:c r="F29" s="39"/>
      <x:c r="H29" s="5"/>
      <x:c r="I29" s="5"/>
      <x:c r="J29" s="5"/>
      <x:c r="K29" s="5"/>
      <x:c r="L29" s="5"/>
    </x:row>
    <x:row r="30" spans="2:12">
      <x:c r="B30" s="5"/>
      <x:c r="C30" s="40"/>
      <x:c r="D30" s="13"/>
      <x:c r="E30" s="13"/>
      <x:c r="F30" s="5"/>
      <x:c r="G30" s="5"/>
      <x:c r="H30" s="5"/>
      <x:c r="I30" s="5"/>
      <x:c r="J30" s="5"/>
      <x:c r="K30" s="5"/>
    </x:row>
    <x:row r="31" spans="2:12">
      <x:c r="B31" s="339" t="s">
        <x:v>262</x:v>
      </x:c>
      <x:c r="C31" s="343"/>
      <x:c r="D31" s="13"/>
      <x:c r="E31" s="27"/>
      <x:c r="F31" s="5"/>
      <x:c r="G31" s="5"/>
      <x:c r="H31" s="95"/>
      <x:c r="I31" s="5"/>
      <x:c r="J31" s="5"/>
    </x:row>
    <x:row r="32" spans="2:12" ht="38.25">
      <x:c r="B32" s="98" t="s">
        <x:v>5</x:v>
      </x:c>
      <x:c r="C32" s="344" t="s">
        <x:v>260</x:v>
      </x:c>
      <x:c r="D32" s="29"/>
      <x:c r="E32" s="29"/>
      <x:c r="F32" s="5"/>
      <x:c r="G32" s="5"/>
      <x:c r="H32" s="5"/>
      <x:c r="I32" s="5"/>
      <x:c r="J32" s="5"/>
    </x:row>
    <x:row r="33" spans="2:11" s="5" customFormat="1">
      <x:c r="B33" s="345" t="s">
        <x:v>0</x:v>
      </x:c>
      <x:c r="C33" s="346">
        <x:f>'AEPTX WP Schedule C (Summary)'!Q8</x:f>
        <x:v>-119190.5330183953</x:v>
      </x:c>
      <x:c r="D33" s="74"/>
      <x:c r="E33" s="76"/>
      <x:c r="F33" s="77"/>
      <x:c r="G33" s="77"/>
    </x:row>
    <x:row r="34" spans="2:11" s="5" customFormat="1">
      <x:c r="B34" s="345" t="s">
        <x:v>3</x:v>
      </x:c>
      <x:c r="C34" s="346">
        <x:f>'AEPTX WP Schedule C (Summary)'!Q9</x:f>
        <x:v>78001.152751227492</x:v>
      </x:c>
      <x:c r="D34" s="79"/>
      <x:c r="E34" s="71"/>
      <x:c r="F34" s="73"/>
      <x:c r="G34" s="73"/>
      <x:c r="H34" s="24"/>
      <x:c r="J34" s="24"/>
      <x:c r="K34" s="24"/>
    </x:row>
    <x:row r="35" spans="2:11" s="5" customFormat="1">
      <x:c r="B35" s="345" t="s">
        <x:v>103</x:v>
      </x:c>
      <x:c r="C35" s="346">
        <x:f>'AEPTX WP Schedule C (Summary)'!Q10</x:f>
        <x:v>164747.53135544714</x:v>
      </x:c>
      <x:c r="D35" s="79"/>
      <x:c r="E35" s="71"/>
      <x:c r="F35" s="73"/>
      <x:c r="G35" s="73"/>
      <x:c r="J35" s="14"/>
      <x:c r="K35" s="14"/>
    </x:row>
    <x:row r="36" spans="2:11" s="5" customFormat="1">
      <x:c r="B36" s="345" t="s">
        <x:v>55</x:v>
      </x:c>
      <x:c r="C36" s="346">
        <x:f>'AEPTX WP Schedule C (Summary)'!Q11</x:f>
        <x:v>-318825.76673185127</x:v>
      </x:c>
      <x:c r="D36" s="79"/>
      <x:c r="E36" s="71"/>
      <x:c r="F36" s="73"/>
      <x:c r="G36" s="73"/>
    </x:row>
    <x:row r="37" spans="2:11" s="5" customFormat="1">
      <x:c r="B37" s="347" t="s">
        <x:v>1</x:v>
      </x:c>
      <x:c r="C37" s="385">
        <x:f>'AEPTX WP Schedule C (Summary)'!Q12</x:f>
        <x:v>0</x:v>
      </x:c>
      <x:c r="D37" s="79"/>
      <x:c r="E37" s="71"/>
      <x:c r="F37" s="73"/>
      <x:c r="G37" s="73"/>
    </x:row>
    <x:row r="38" spans="2:11" s="5" customFormat="1">
      <x:c r="B38" s="348" t="s">
        <x:v>140</x:v>
      </x:c>
      <x:c r="C38" s="238">
        <x:f>SUM(C33:C37)</x:f>
        <x:v>-195267.61564357195</x:v>
      </x:c>
      <x:c r="D38" s="79"/>
      <x:c r="E38" s="71"/>
      <x:c r="F38" s="73"/>
      <x:c r="G38" s="73"/>
    </x:row>
    <x:row r="39" spans="2:11" s="5" customFormat="1">
      <x:c r="B39" s="78"/>
      <x:c r="C39" s="79"/>
      <x:c r="D39" s="79"/>
      <x:c r="E39" s="71"/>
      <x:c r="F39" s="73"/>
      <x:c r="G39" s="73"/>
    </x:row>
    <x:row r="40" spans="2:11" s="5" customFormat="1">
      <x:c r="B40" s="78"/>
      <x:c r="C40" s="79"/>
      <x:c r="D40" s="79"/>
      <x:c r="E40" s="71"/>
      <x:c r="F40" s="73"/>
      <x:c r="G40" s="73"/>
    </x:row>
    <x:row r="41" spans="2:11" s="5" customFormat="1">
      <x:c r="B41" s="78"/>
      <x:c r="C41" s="79"/>
      <x:c r="D41" s="79"/>
      <x:c r="E41" s="71"/>
      <x:c r="F41" s="73"/>
      <x:c r="G41" s="73"/>
    </x:row>
    <x:row r="42" spans="2:11" s="5" customFormat="1">
      <x:c r="B42" s="78"/>
      <x:c r="C42" s="79"/>
      <x:c r="D42" s="79"/>
      <x:c r="E42" s="71"/>
      <x:c r="F42" s="73"/>
      <x:c r="G42" s="73"/>
    </x:row>
    <x:row r="43" spans="2:11" s="5" customFormat="1">
      <x:c r="B43" s="78"/>
      <x:c r="C43" s="79"/>
      <x:c r="D43" s="79"/>
      <x:c r="E43" s="71"/>
      <x:c r="F43" s="73"/>
      <x:c r="G43" s="73"/>
    </x:row>
    <x:row r="44" spans="2:11" s="5" customFormat="1">
      <x:c r="B44" s="74"/>
      <x:c r="C44" s="71"/>
      <x:c r="D44" s="71"/>
      <x:c r="E44" s="71"/>
      <x:c r="F44" s="73"/>
      <x:c r="G44" s="71"/>
    </x:row>
    <x:row r="45" spans="2:11" s="5" customFormat="1">
      <x:c r="B45" s="74"/>
      <x:c r="C45" s="79"/>
      <x:c r="D45" s="79"/>
      <x:c r="E45" s="79"/>
      <x:c r="F45" s="79"/>
      <x:c r="G45" s="79"/>
      <x:c r="H45" s="6"/>
    </x:row>
    <x:row r="46" spans="2:11" s="5" customFormat="1">
      <x:c r="B46" s="74"/>
      <x:c r="C46" s="75"/>
      <x:c r="D46" s="75"/>
      <x:c r="E46" s="75"/>
      <x:c r="F46" s="75"/>
      <x:c r="G46" s="75"/>
      <x:c r="H46" s="6"/>
    </x:row>
    <x:row r="47" spans="2:11" s="5" customFormat="1">
      <x:c r="B47" s="3"/>
      <x:c r="C47" s="13"/>
      <x:c r="D47" s="22"/>
      <x:c r="E47" s="37"/>
      <x:c r="F47" s="33"/>
      <x:c r="G47" s="31"/>
      <x:c r="H47" s="6"/>
    </x:row>
    <x:row r="48" spans="2:11" s="5" customFormat="1">
      <x:c r="B48" s="3"/>
      <x:c r="C48" s="13"/>
      <x:c r="D48" s="38"/>
      <x:c r="E48" s="39"/>
      <x:c r="F48" s="26"/>
    </x:row>
    <x:row r="49" s="5" customFormat="1"/>
    <x:row r="50" s="5" customFormat="1"/>
    <x:row r="51" s="5" customFormat="1"/>
    <x:row r="52" s="5" customFormat="1"/>
    <x:row r="53" s="5" customFormat="1"/>
    <x:row r="54" s="5" customFormat="1"/>
    <x:row r="55" s="5" customFormat="1"/>
    <x:row r="56" s="5" customFormat="1"/>
    <x:row r="57" s="5" customFormat="1"/>
    <x:row r="58" s="5" customFormat="1"/>
    <x:row r="59" s="5" customFormat="1"/>
    <x:row r="60" s="5" customFormat="1"/>
    <x:row r="61" s="5" customFormat="1"/>
    <x:row r="62" s="5" customFormat="1"/>
    <x:row r="63" s="5" customFormat="1"/>
    <x:row r="64" s="5" customFormat="1"/>
  </x:sheetData>
  <x:mergeCells count="1">
    <x:mergeCell ref="D1:F1"/>
  </x:mergeCells>
  <x:phoneticPr fontId="6" type="noConversion"/>
  <x:printOptions horizontalCentered="1"/>
  <x:pageMargins left="0.75" right="0.75" top="1" bottom="1" header="0.5" footer="0.5"/>
  <x:pageSetup scale="89" orientation="landscape" r:id="rId1"/>
  <x:headerFooter alignWithMargins="0">
    <x:oddHeader>&amp;CAEP Texas, Inc. 
Adjusted Energy Efficiency Cost Recovery Factor Filing&amp;R&amp;A</x:oddHead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pageSetUpPr fitToPage="1"/>
  </x:sheetPr>
  <x:dimension ref="B1:R57"/>
  <x:sheetViews>
    <x:sheetView zoomScale="120" zoomScaleNormal="120" workbookViewId="0">
      <x:selection activeCell="B2" sqref="B2"/>
    </x:sheetView>
  </x:sheetViews>
  <x:sheetFormatPr defaultRowHeight="12.75"/>
  <x:cols>
    <x:col min="1" max="1" width="3.85546875" customWidth="1"/>
    <x:col min="2" max="2" width="20.5703125" customWidth="1"/>
    <x:col min="3" max="3" width="15.7109375" bestFit="1" customWidth="1"/>
    <x:col min="4" max="4" width="14.5703125" bestFit="1" customWidth="1"/>
    <x:col min="5" max="5" width="14.140625" style="280" customWidth="1"/>
    <x:col min="6" max="6" width="11.7109375" style="280" bestFit="1" customWidth="1"/>
    <x:col min="7" max="7" width="15" style="280" customWidth="1"/>
    <x:col min="8" max="8" width="16.140625" customWidth="1"/>
    <x:col min="9" max="9" width="16.5703125" customWidth="1"/>
    <x:col min="10" max="10" width="4.85546875" customWidth="1"/>
    <x:col min="11" max="11" width="3.5703125" customWidth="1"/>
    <x:col min="12" max="12" width="19.140625" style="5" bestFit="1" customWidth="1"/>
    <x:col min="13" max="13" width="14" style="5" customWidth="1"/>
    <x:col min="14" max="14" width="9" style="5" bestFit="1" customWidth="1"/>
    <x:col min="15" max="15" width="16.85546875" customWidth="1"/>
    <x:col min="16" max="16" width="12.85546875" bestFit="1" customWidth="1"/>
    <x:col min="17" max="17" width="12.42578125" customWidth="1"/>
  </x:cols>
  <x:sheetData>
    <x:row r="1" spans="2:16">
      <x:c r="B1" t="s">
        <x:v>287</x:v>
      </x:c>
    </x:row>
    <x:row r="2" spans="2:16">
      <x:c r="C2" s="10"/>
      <x:c r="H2" s="195"/>
    </x:row>
    <x:row r="3" spans="2:16">
      <x:c r="B3" t="s">
        <x:v>71</x:v>
      </x:c>
    </x:row>
    <x:row r="4" spans="2:16">
      <x:c r="B4" s="140" t="s">
        <x:v>52</x:v>
      </x:c>
    </x:row>
    <x:row r="6" spans="2:16" s="5" customFormat="1">
      <x:c r="B6" s="17" t="s">
        <x:v>147</x:v>
      </x:c>
      <x:c r="C6" s="19"/>
      <x:c r="D6" s="19"/>
      <x:c r="E6" s="49" t="s">
        <x:v>283</x:v>
      </x:c>
      <x:c r="F6" s="19"/>
      <x:c r="G6" s="61"/>
      <x:c r="H6" s="61"/>
    </x:row>
    <x:row r="7" spans="2:16">
      <x:c r="B7" s="268" t="s">
        <x:v>286</x:v>
      </x:c>
      <x:c r="C7" s="5"/>
      <x:c r="D7" s="5"/>
      <x:c r="E7" s="29">
        <x:f>'WP Schedule E (2023)'!E16+'WP Schedule E (2023)'!I22</x:f>
        <x:v>18024458.009999998</x:v>
      </x:c>
      <x:c r="F7" s="32">
        <x:f>E7/E14</x:f>
        <x:v>0.69245666261511218</x:v>
      </x:c>
      <x:c r="G7" s="29"/>
      <x:c r="H7" s="29"/>
    </x:row>
    <x:row r="8" spans="2:16">
      <x:c r="B8" s="96" t="s">
        <x:v>239</x:v>
      </x:c>
      <x:c r="C8" s="5"/>
      <x:c r="D8" s="5"/>
      <x:c r="E8" s="13">
        <x:f>ROUND('Wrkp Schedule A (2023)'!E24,2)</x:f>
        <x:v>232708</x:v>
      </x:c>
      <x:c r="F8" s="32">
        <x:f>E8/E14</x:f>
        <x:v>8.9400860183666379E-3</x:v>
      </x:c>
      <x:c r="G8" s="13"/>
      <x:c r="H8" s="29"/>
    </x:row>
    <x:row r="9" spans="2:16" s="108" customFormat="1">
      <x:c r="B9" s="247" t="s">
        <x:v>254</x:v>
      </x:c>
      <x:c r="C9" s="6"/>
      <x:c r="D9" s="6"/>
      <x:c r="E9" s="29">
        <x:f>'Schedule C 2021'!E16+'Schedule C 2021'!E17</x:f>
        <x:v>-195267.61564357326</x:v>
      </x:c>
      <x:c r="F9" s="197">
        <x:f>E9/E14</x:f>
        <x:v>-7.5017158002943594E-3</x:v>
      </x:c>
      <x:c r="G9" s="29"/>
      <x:c r="H9" s="29"/>
      <x:c r="I9" s="318"/>
      <x:c r="L9" s="29"/>
      <x:c r="M9" s="6"/>
      <x:c r="N9" s="6"/>
    </x:row>
    <x:row r="10" spans="2:16" s="108" customFormat="1">
      <x:c r="B10" s="247" t="s">
        <x:v>240</x:v>
      </x:c>
      <x:c r="C10" s="6"/>
      <x:c r="D10" s="6"/>
      <x:c r="E10" s="29">
        <x:f>'Schedule C 2021'!E18</x:f>
        <x:v>-1837.4370203875246</x:v>
      </x:c>
      <x:c r="F10" s="197">
        <x:f>E10/E14</x:f>
        <x:v>-7.0589945406242005E-5</x:v>
      </x:c>
      <x:c r="G10" s="29"/>
      <x:c r="H10" s="29"/>
      <x:c r="L10" s="6"/>
      <x:c r="M10" s="6"/>
      <x:c r="N10" s="6"/>
    </x:row>
    <x:row r="11" spans="2:16" s="108" customFormat="1">
      <x:c r="B11" s="247" t="s">
        <x:v>241</x:v>
      </x:c>
      <x:c r="C11" s="6"/>
      <x:c r="D11" s="6"/>
      <x:c r="E11" s="29">
        <x:f>'WP Schedule E (Bonus)'!D6</x:f>
        <x:v>7931405</x:v>
      </x:c>
      <x:c r="F11" s="197">
        <x:f>E11/E14</x:f>
        <x:v>0.30470565234759117</x:v>
      </x:c>
      <x:c r="G11" s="29"/>
      <x:c r="H11" s="29"/>
      <x:c r="L11" s="6"/>
      <x:c r="M11" s="6"/>
      <x:c r="N11" s="6"/>
    </x:row>
    <x:row r="12" spans="2:16" s="108" customFormat="1">
      <x:c r="B12" s="247" t="s">
        <x:v>273</x:v>
      </x:c>
      <x:c r="C12" s="6"/>
      <x:c r="D12" s="6"/>
      <x:c r="E12" s="29">
        <x:f>'WP Schedule E (Proceeding Exp)'!D9</x:f>
        <x:v>38261.22</x:v>
      </x:c>
      <x:c r="F12" s="197">
        <x:f>E12/E14</x:f>
        <x:v>1.4699047646305669E-3</x:v>
      </x:c>
      <x:c r="G12" s="29"/>
      <x:c r="H12" s="29"/>
      <x:c r="L12" s="6"/>
      <x:c r="M12" s="6"/>
      <x:c r="N12" s="6"/>
    </x:row>
    <x:row r="13" spans="2:16">
      <x:c r="B13" s="97"/>
      <x:c r="C13" s="6"/>
      <x:c r="D13" s="6"/>
      <x:c r="E13" s="29"/>
      <x:c r="F13" s="197"/>
      <x:c r="G13" s="29"/>
      <x:c r="H13" s="29"/>
      <x:c r="M13" s="341"/>
    </x:row>
    <x:row r="14" spans="2:16">
      <x:c r="B14" s="201" t="s">
        <x:v>142</x:v>
      </x:c>
      <x:c r="C14" s="19"/>
      <x:c r="D14" s="19"/>
      <x:c r="E14" s="325">
        <x:f>SUM(E7:E13)</x:f>
        <x:v>26029727.177336037</x:v>
      </x:c>
      <x:c r="F14" s="417">
        <x:f>SUM(F7:F12)</x:f>
        <x:v>1</x:v>
      </x:c>
      <x:c r="G14" s="29"/>
      <x:c r="H14" s="29"/>
      <x:c r="I14" s="9"/>
    </x:row>
    <x:row r="15" spans="2:16">
      <x:c r="D15" s="1"/>
      <x:c r="E15" s="1"/>
      <x:c r="F15" s="1"/>
      <x:c r="G15" s="29"/>
      <x:c r="H15" s="29"/>
      <x:c r="I15" s="1"/>
      <x:c r="L15" s="6"/>
      <x:c r="M15" s="6"/>
      <x:c r="N15" s="6"/>
      <x:c r="O15" s="6"/>
    </x:row>
    <x:row r="16" spans="2:16" s="5" customFormat="1">
      <x:c r="B16"/>
      <x:c r="C16"/>
      <x:c r="D16" s="1"/>
      <x:c r="E16" s="1"/>
      <x:c r="F16" s="1"/>
      <x:c r="G16" s="16"/>
      <x:c r="L16" s="16"/>
      <x:c r="M16" s="94"/>
      <x:c r="N16" s="94"/>
      <x:c r="O16" s="94"/>
      <x:c r="P16" s="81"/>
    </x:row>
    <x:row r="17" spans="2:18" ht="51">
      <x:c r="B17" s="125" t="s">
        <x:v>5</x:v>
      </x:c>
      <x:c r="C17" s="248" t="s">
        <x:v>242</x:v>
      </x:c>
      <x:c r="D17" s="248" t="s">
        <x:v>157</x:v>
      </x:c>
      <x:c r="E17" s="248" t="s">
        <x:v>246</x:v>
      </x:c>
      <x:c r="F17" s="109" t="s">
        <x:v>7</x:v>
      </x:c>
      <x:c r="G17" s="61"/>
      <x:c r="H17" s="61"/>
      <x:c r="K17" s="5"/>
      <x:c r="L17" s="243"/>
      <x:c r="M17" s="185"/>
      <x:c r="N17" s="202"/>
      <x:c r="O17" s="180"/>
      <x:c r="P17" s="82"/>
      <x:c r="Q17" s="60"/>
      <x:c r="R17" s="66"/>
    </x:row>
    <x:row r="18" spans="2:18">
      <x:c r="B18" s="3" t="s">
        <x:v>0</x:v>
      </x:c>
      <x:c r="C18" s="13">
        <x:f>'WP Schedule E (2023)'!L24+'WP Schedule E (Bonus)'!C9+'Schedule C 2021'!C23+'WP Schedule E (Proceeding Exp)'!C12</x:f>
        <x:v>14289979.893136388</x:v>
      </x:c>
      <x:c r="D18" s="26">
        <x:f>'Schedule H (Projected kWh)'!F8</x:f>
        <x:v>13456447713</x:v>
      </x:c>
      <x:c r="E18" s="31">
        <x:f t="shared" ref="E18:E23" si="0">ROUND(C18/D18,6)</x:f>
        <x:v>1.062E-3</x:v>
      </x:c>
      <x:c r="F18" s="5" t="s">
        <x:v>6</x:v>
      </x:c>
      <x:c r="G18" s="27"/>
      <x:c r="H18" s="27"/>
      <x:c r="K18" s="5"/>
      <x:c r="L18" s="244"/>
      <x:c r="M18" s="185"/>
      <x:c r="N18" s="202"/>
      <x:c r="O18" s="180"/>
      <x:c r="P18" s="82"/>
      <x:c r="R18" s="66"/>
    </x:row>
    <x:row r="19" spans="2:18">
      <x:c r="B19" s="3" t="s">
        <x:v>3</x:v>
      </x:c>
      <x:c r="C19" s="13">
        <x:f>'WP Schedule E (2023)'!L26+'WP Schedule E (Bonus)'!C10+'Schedule C 2021'!C24+'WP Schedule E (Proceeding Exp)'!C13</x:f>
        <x:v>640590.46111843223</x:v>
      </x:c>
      <x:c r="D19" s="26">
        <x:f>'Schedule H (Projected kWh)'!F9</x:f>
        <x:v>751553780</x:v>
      </x:c>
      <x:c r="E19" s="27">
        <x:f t="shared" si="0"/>
        <x:v>8.52E-4</x:v>
      </x:c>
      <x:c r="F19" s="5" t="s">
        <x:v>6</x:v>
      </x:c>
      <x:c r="G19" s="31"/>
      <x:c r="H19" s="27"/>
      <x:c r="K19" s="5"/>
      <x:c r="L19" s="244"/>
      <x:c r="M19" s="185"/>
      <x:c r="N19" s="202"/>
      <x:c r="O19" s="180"/>
      <x:c r="P19" s="27"/>
    </x:row>
    <x:row r="20" spans="2:18">
      <x:c r="B20" s="3" t="s">
        <x:v>103</x:v>
      </x:c>
      <x:c r="C20" s="13">
        <x:f>'WP Schedule E (2023)'!L28+'WP Schedule E (Bonus)'!C11+'Schedule C 2021'!C25+'WP Schedule E (Proceeding Exp)'!C14</x:f>
        <x:v>9116266.0692658983</x:v>
      </x:c>
      <x:c r="D20" s="28">
        <x:f>'Schedule H (Projected kWh)'!F10</x:f>
        <x:v>9519343301</x:v>
      </x:c>
      <x:c r="E20" s="31">
        <x:f t="shared" si="0"/>
        <x:v>9.5799999999999998E-4</x:v>
      </x:c>
      <x:c r="F20" s="5" t="s">
        <x:v>6</x:v>
      </x:c>
      <x:c r="G20" s="27"/>
      <x:c r="H20" s="27"/>
      <x:c r="K20" s="5"/>
      <x:c r="L20" s="244"/>
      <x:c r="M20" s="185"/>
      <x:c r="N20" s="202"/>
      <x:c r="O20" s="33"/>
      <x:c r="P20" s="179"/>
    </x:row>
    <x:row r="21" spans="2:18" s="108" customFormat="1">
      <x:c r="B21" s="3" t="s">
        <x:v>55</x:v>
      </x:c>
      <x:c r="C21" s="13">
        <x:f>'WP Schedule E (2023)'!L30+'WP Schedule E (Bonus)'!C12+'Schedule C 2021'!C26+'WP Schedule E (Proceeding Exp)'!C15</x:f>
        <x:v>1982890.7538153247</x:v>
      </x:c>
      <x:c r="D21" s="28">
        <x:f>'Schedule H (Projected kWh)'!F11</x:f>
        <x:v>4447864497</x:v>
      </x:c>
      <x:c r="E21" s="27">
        <x:f t="shared" si="0"/>
        <x:v>4.46E-4</x:v>
      </x:c>
      <x:c r="F21" s="5" t="s">
        <x:v>6</x:v>
      </x:c>
      <x:c r="G21" s="31"/>
      <x:c r="H21" s="27"/>
      <x:c r="K21" s="6"/>
      <x:c r="L21" s="31"/>
      <x:c r="M21" s="106"/>
      <x:c r="N21" s="82"/>
      <x:c r="O21" s="82"/>
      <x:c r="P21" s="31"/>
    </x:row>
    <x:row r="22" spans="2:18">
      <x:c r="B22" s="3" t="s">
        <x:v>1</x:v>
      </x:c>
      <x:c r="C22" s="29">
        <x:f>'WP Schedule E (2023)'!J32+'WP Schedule E (Bonus)'!C13+'Schedule C 2021'!C27</x:f>
        <x:v>0</x:v>
      </x:c>
      <x:c r="D22" s="124">
        <x:f>'Schedule C 2021'!D27</x:f>
        <x:v>21248422.099999998</x:v>
      </x:c>
      <x:c r="E22" s="31">
        <x:f t="shared" si="0"/>
        <x:v>0</x:v>
      </x:c>
      <x:c r="F22" s="6" t="s">
        <x:v>65</x:v>
      </x:c>
      <x:c r="G22" s="27"/>
      <x:c r="H22" s="27"/>
      <x:c r="K22" s="5"/>
      <x:c r="L22" s="27"/>
      <x:c r="M22" s="106"/>
      <x:c r="N22" s="82"/>
      <x:c r="O22" s="82"/>
      <x:c r="P22" s="31"/>
    </x:row>
    <x:row r="23" spans="2:18">
      <x:c r="B23" s="4" t="s">
        <x:v>2</x:v>
      </x:c>
      <x:c r="C23" s="2">
        <x:f>'WP Schedule E (2023)'!J34+'WP Schedule E (Bonus)'!C14+'Schedule C 2021'!C28</x:f>
        <x:v>0</x:v>
      </x:c>
      <x:c r="D23" s="42">
        <x:f>'Schedule H (Projected kWh)'!F13</x:f>
        <x:v>273395973</x:v>
      </x:c>
      <x:c r="E23" s="194">
        <x:f t="shared" si="0"/>
        <x:v>0</x:v>
      </x:c>
      <x:c r="F23" s="12" t="s">
        <x:v>6</x:v>
      </x:c>
      <x:c r="G23" s="27"/>
      <x:c r="H23" s="27"/>
      <x:c r="K23" s="5"/>
      <x:c r="M23" s="30"/>
      <x:c r="N23" s="6"/>
      <x:c r="O23" s="6"/>
      <x:c r="P23" s="31"/>
    </x:row>
    <x:row r="24" spans="2:18">
      <x:c r="B24" s="3" t="s">
        <x:v>4</x:v>
      </x:c>
      <x:c r="C24" s="14">
        <x:f>C18+C19+C20+C21+C22+C23</x:f>
        <x:v>26029727.177336041</x:v>
      </x:c>
      <x:c r="D24" s="26"/>
      <x:c r="E24" s="5"/>
      <x:c r="F24"/>
      <x:c r="G24" s="13"/>
      <x:c r="H24" s="5"/>
      <x:c r="I24" s="5"/>
      <x:c r="J24" s="5"/>
      <x:c r="K24" s="5"/>
      <x:c r="L24" s="31"/>
      <x:c r="M24" s="31"/>
      <x:c r="N24" s="31"/>
      <x:c r="O24" s="6"/>
      <x:c r="P24" s="31"/>
    </x:row>
    <x:row r="25" spans="2:18">
      <x:c r="B25" s="5"/>
      <x:c r="C25" s="101"/>
      <x:c r="D25" s="13"/>
      <x:c r="E25" s="13"/>
      <x:c r="F25" s="13"/>
      <x:c r="G25" s="13"/>
      <x:c r="H25" s="5"/>
      <x:c r="I25" s="5"/>
      <x:c r="J25" s="5"/>
      <x:c r="K25" s="5"/>
      <x:c r="L25" s="143"/>
      <x:c r="M25" s="31"/>
      <x:c r="N25" s="27"/>
      <x:c r="O25" s="5"/>
      <x:c r="P25" s="6"/>
    </x:row>
    <x:row r="26" spans="2:18">
      <x:c r="B26" s="5"/>
      <x:c r="C26" s="13"/>
      <x:c r="D26" s="13"/>
      <x:c r="E26" s="13"/>
      <x:c r="F26" s="13"/>
      <x:c r="M26" s="31"/>
      <x:c r="N26" s="27"/>
      <x:c r="O26" s="5"/>
      <x:c r="P26" s="6"/>
    </x:row>
    <x:row r="27" spans="2:18" ht="51">
      <x:c r="B27" s="7" t="s">
        <x:v>5</x:v>
      </x:c>
      <x:c r="C27" s="257" t="s">
        <x:v>243</x:v>
      </x:c>
      <x:c r="D27" s="257" t="s">
        <x:v>244</x:v>
      </x:c>
      <x:c r="E27" s="256" t="s">
        <x:v>245</x:v>
      </x:c>
      <x:c r="F27" s="256" t="s">
        <x:v>273</x:v>
      </x:c>
      <x:c r="G27" s="257" t="s">
        <x:v>247</x:v>
      </x:c>
      <x:c r="H27" s="257" t="s">
        <x:v>157</x:v>
      </x:c>
      <x:c r="I27" s="257" t="s">
        <x:v>246</x:v>
      </x:c>
      <x:c r="J27" s="54" t="s">
        <x:v>7</x:v>
      </x:c>
      <x:c r="K27" s="5"/>
      <x:c r="L27" s="326"/>
      <x:c r="M27" s="326"/>
      <x:c r="N27" s="27"/>
      <x:c r="O27" s="5"/>
      <x:c r="P27" s="6"/>
    </x:row>
    <x:row r="28" spans="2:18">
      <x:c r="B28" s="3" t="s">
        <x:v>0</x:v>
      </x:c>
      <x:c r="C28" s="13">
        <x:f>'WP Schedule E (2023)'!L24</x:f>
        <x:v>10041468.689999999</x:v>
      </x:c>
      <x:c r="D28" s="13">
        <x:f>'Schedule C 2021'!C23</x:f>
        <x:v>-120312.09686361313</x:v>
      </x:c>
      <x:c r="E28" s="29">
        <x:f>'WP Schedule E (Bonus)'!C9</x:f>
        <x:v>4347779.57</x:v>
      </x:c>
      <x:c r="F28" s="13">
        <x:f>'WP Schedule E (Proceeding Exp)'!C12</x:f>
        <x:v>21043.73</x:v>
      </x:c>
      <x:c r="G28" s="13">
        <x:f t="shared" ref="G28:G33" si="1">SUM(C28:F28)</x:f>
        <x:v>14289979.893136388</x:v>
      </x:c>
      <x:c r="H28" s="26">
        <x:f t="shared" ref="H28:H33" si="2">D18</x:f>
        <x:v>13456447713</x:v>
      </x:c>
      <x:c r="I28" s="31">
        <x:f t="shared" ref="I28:I33" si="3">ROUND(G28/H28,6)</x:f>
        <x:v>1.062E-3</x:v>
      </x:c>
      <x:c r="J28" s="5" t="s">
        <x:v>6</x:v>
      </x:c>
      <x:c r="K28" s="5"/>
      <x:c r="L28" s="141"/>
      <x:c r="M28" s="31"/>
      <x:c r="N28" s="27"/>
      <x:c r="O28" s="316"/>
      <x:c r="P28" s="31"/>
      <x:c r="Q28" s="5"/>
    </x:row>
    <x:row r="29" spans="2:18">
      <x:c r="B29" s="3" t="s">
        <x:v>3</x:v>
      </x:c>
      <x:c r="C29" s="13">
        <x:f>'WP Schedule E (2023)'!L26</x:f>
        <x:v>411326.06</x:v>
      </x:c>
      <x:c r="D29" s="13">
        <x:f>'Schedule C 2021'!C24</x:f>
        <x:v>78735.131118432109</x:v>
      </x:c>
      <x:c r="E29" s="29">
        <x:f>'WP Schedule E (Bonus)'!C10</x:f>
        <x:v>149667.26</x:v>
      </x:c>
      <x:c r="F29" s="13">
        <x:f>'WP Schedule E (Proceeding Exp)'!C13</x:f>
        <x:v>862.01</x:v>
      </x:c>
      <x:c r="G29" s="13">
        <x:f t="shared" si="1"/>
        <x:v>640590.46111843211</x:v>
      </x:c>
      <x:c r="H29" s="26">
        <x:f t="shared" si="2"/>
        <x:v>751553780</x:v>
      </x:c>
      <x:c r="I29" s="31">
        <x:f t="shared" si="3"/>
        <x:v>8.52E-4</x:v>
      </x:c>
      <x:c r="J29" s="5" t="s">
        <x:v>6</x:v>
      </x:c>
      <x:c r="K29" s="5"/>
      <x:c r="L29" s="141"/>
      <x:c r="M29" s="31"/>
      <x:c r="N29" s="27"/>
      <x:c r="O29" s="316"/>
      <x:c r="P29" s="31"/>
      <x:c r="Q29" s="5"/>
    </x:row>
    <x:row r="30" spans="2:18">
      <x:c r="B30" s="3" t="s">
        <x:v>103</x:v>
      </x:c>
      <x:c r="C30" s="13">
        <x:f>'WP Schedule E (2023)'!L28</x:f>
        <x:v>6215447.2000000002</x:v>
      </x:c>
      <x:c r="D30" s="13">
        <x:f>'Schedule C 2021'!C25</x:f>
        <x:v>166297.77926589685</x:v>
      </x:c>
      <x:c r="E30" s="29">
        <x:f>'WP Schedule E (Bonus)'!C11</x:f>
        <x:v>2721495.49</x:v>
      </x:c>
      <x:c r="F30" s="13">
        <x:f>'WP Schedule E (Proceeding Exp)'!C14</x:f>
        <x:v>13025.6</x:v>
      </x:c>
      <x:c r="G30" s="13">
        <x:f t="shared" si="1"/>
        <x:v>9116266.0692658965</x:v>
      </x:c>
      <x:c r="H30" s="28">
        <x:f t="shared" si="2"/>
        <x:v>9519343301</x:v>
      </x:c>
      <x:c r="I30" s="31">
        <x:f t="shared" si="3"/>
        <x:v>9.5799999999999998E-4</x:v>
      </x:c>
      <x:c r="J30" s="5" t="s">
        <x:v>6</x:v>
      </x:c>
      <x:c r="K30" s="5"/>
      <x:c r="L30" s="141"/>
      <x:c r="M30" s="31"/>
      <x:c r="N30" s="27"/>
      <x:c r="O30" s="316"/>
      <x:c r="P30" s="31"/>
      <x:c r="Q30" s="5"/>
    </x:row>
    <x:row r="31" spans="2:18">
      <x:c r="B31" s="3" t="s">
        <x:v>55</x:v>
      </x:c>
      <x:c r="C31" s="13">
        <x:f>'WP Schedule E (2023)'!L30</x:f>
        <x:v>1588924.06</x:v>
      </x:c>
      <x:c r="D31" s="13">
        <x:f>'Schedule C 2021'!C26</x:f>
        <x:v>-321825.86618467531</x:v>
      </x:c>
      <x:c r="E31" s="29">
        <x:f>'WP Schedule E (Bonus)'!C12</x:f>
        <x:v>712462.68</x:v>
      </x:c>
      <x:c r="F31" s="13">
        <x:f>'WP Schedule E (Proceeding Exp)'!C15</x:f>
        <x:v>3329.88</x:v>
      </x:c>
      <x:c r="G31" s="13">
        <x:f t="shared" si="1"/>
        <x:v>1982890.7538153245</x:v>
      </x:c>
      <x:c r="H31" s="28">
        <x:f t="shared" si="2"/>
        <x:v>4447864497</x:v>
      </x:c>
      <x:c r="I31" s="31">
        <x:f t="shared" si="3"/>
        <x:v>4.46E-4</x:v>
      </x:c>
      <x:c r="J31" s="5" t="s">
        <x:v>6</x:v>
      </x:c>
      <x:c r="K31" s="5"/>
      <x:c r="L31" s="13"/>
      <x:c r="M31" s="31"/>
      <x:c r="N31" s="27"/>
      <x:c r="O31" s="316"/>
      <x:c r="P31" s="31"/>
      <x:c r="Q31" s="27"/>
    </x:row>
    <x:row r="32" spans="2:18" s="5" customFormat="1">
      <x:c r="B32" s="3" t="s">
        <x:v>1</x:v>
      </x:c>
      <x:c r="C32" s="13">
        <x:f>'WP Schedule E (2023)'!L32</x:f>
        <x:v>0</x:v>
      </x:c>
      <x:c r="D32" s="13">
        <x:f>'Schedule C 2021'!C27</x:f>
        <x:v>0</x:v>
      </x:c>
      <x:c r="E32" s="29">
        <x:f>'WP Schedule E (Bonus)'!C13</x:f>
        <x:v>0</x:v>
      </x:c>
      <x:c r="F32" s="13">
        <x:f>'WP Schedule E (Proceeding Exp)'!C16</x:f>
        <x:v>0</x:v>
      </x:c>
      <x:c r="G32" s="13">
        <x:f t="shared" si="1"/>
        <x:v>0</x:v>
      </x:c>
      <x:c r="H32" s="30">
        <x:f t="shared" si="2"/>
        <x:v>21248422.099999998</x:v>
      </x:c>
      <x:c r="I32" s="31">
        <x:f t="shared" si="3"/>
        <x:v>0</x:v>
      </x:c>
      <x:c r="J32" s="6" t="s">
        <x:v>65</x:v>
      </x:c>
      <x:c r="L32" s="13"/>
      <x:c r="M32" s="31"/>
      <x:c r="N32" s="27"/>
      <x:c r="O32" s="316"/>
      <x:c r="P32" s="31"/>
    </x:row>
    <x:row r="33" spans="2:17" s="5" customFormat="1">
      <x:c r="B33" s="4" t="s">
        <x:v>2</x:v>
      </x:c>
      <x:c r="C33" s="2">
        <x:f>'WP Schedule E (2023)'!L34</x:f>
        <x:v>0</x:v>
      </x:c>
      <x:c r="D33" s="2">
        <x:f>'Schedule C 2021'!C28</x:f>
        <x:v>0</x:v>
      </x:c>
      <x:c r="E33" s="44">
        <x:f>'WP Schedule E (Bonus)'!C14</x:f>
        <x:v>0</x:v>
      </x:c>
      <x:c r="F33" s="2">
        <x:f>'WP Schedule E (Proceeding Exp)'!C17</x:f>
        <x:v>0</x:v>
      </x:c>
      <x:c r="G33" s="2">
        <x:f t="shared" si="1"/>
        <x:v>0</x:v>
      </x:c>
      <x:c r="H33" s="42">
        <x:f t="shared" si="2"/>
        <x:v>273395973</x:v>
      </x:c>
      <x:c r="I33" s="43">
        <x:f t="shared" si="3"/>
        <x:v>0</x:v>
      </x:c>
      <x:c r="J33" s="12" t="s">
        <x:v>6</x:v>
      </x:c>
      <x:c r="L33" s="13"/>
      <x:c r="M33" s="31"/>
      <x:c r="N33" s="145"/>
      <x:c r="O33" s="316"/>
      <x:c r="P33" s="31"/>
      <x:c r="Q33" s="61"/>
    </x:row>
    <x:row r="34" spans="2:17" s="5" customFormat="1">
      <x:c r="B34" s="3" t="s">
        <x:v>4</x:v>
      </x:c>
      <x:c r="C34" s="13">
        <x:f>SUM(C28:C33)</x:f>
        <x:v>18257166.009999998</x:v>
      </x:c>
      <x:c r="D34" s="13">
        <x:f t="shared" ref="D34:F34" si="4">SUM(D28:D33)</x:f>
        <x:v>-197105.05266395948</x:v>
      </x:c>
      <x:c r="E34" s="29">
        <x:f t="shared" si="4"/>
        <x:v>7931405</x:v>
      </x:c>
      <x:c r="F34" s="13">
        <x:f t="shared" si="4"/>
        <x:v>38261.219999999994</x:v>
      </x:c>
      <x:c r="G34" s="13">
        <x:f>SUM(G28:G33)</x:f>
        <x:v>26029727.177336037</x:v>
      </x:c>
      <x:c r="H34" s="26"/>
      <x:c r="J34" s="280"/>
      <x:c r="L34" s="56"/>
      <x:c r="M34" s="27"/>
      <x:c r="N34" s="27"/>
      <x:c r="O34" s="13"/>
      <x:c r="P34" s="31"/>
      <x:c r="Q34" s="85"/>
    </x:row>
    <x:row r="35" spans="2:17" s="5" customFormat="1">
      <x:c r="B35" s="3"/>
      <x:c r="C35" s="86"/>
      <x:c r="D35" s="25"/>
      <x:c r="E35" s="25"/>
      <x:c r="F35" s="25"/>
      <x:c r="H35" s="83"/>
      <x:c r="I35" s="84"/>
      <x:c r="L35" s="13"/>
      <x:c r="M35" s="13"/>
      <x:c r="N35" s="85"/>
      <x:c r="O35" s="13"/>
      <x:c r="P35" s="13"/>
      <x:c r="Q35" s="85"/>
    </x:row>
    <x:row r="36" spans="2:17" s="5" customFormat="1">
      <x:c r="B36" s="310"/>
      <x:c r="C36" s="102"/>
      <x:c r="D36" s="56"/>
      <x:c r="E36" s="102"/>
      <x:c r="F36" s="102"/>
      <x:c r="G36" s="13"/>
      <x:c r="H36" s="83"/>
      <x:c r="I36" s="315"/>
      <x:c r="L36" s="13"/>
      <x:c r="M36" s="13"/>
      <x:c r="N36" s="85"/>
      <x:c r="O36" s="13"/>
      <x:c r="P36" s="13"/>
      <x:c r="Q36" s="85"/>
    </x:row>
    <x:row r="37" spans="2:17" s="5" customFormat="1">
      <x:c r="B37" s="310"/>
      <x:c r="C37" s="102"/>
      <x:c r="D37" s="56"/>
      <x:c r="E37" s="56"/>
      <x:c r="F37" s="56"/>
      <x:c r="G37" s="13"/>
      <x:c r="H37" s="83"/>
      <x:c r="I37" s="84"/>
      <x:c r="L37" s="13"/>
      <x:c r="M37" s="13"/>
      <x:c r="N37" s="85"/>
      <x:c r="O37" s="13"/>
      <x:c r="P37" s="13"/>
      <x:c r="Q37" s="85"/>
    </x:row>
    <x:row r="38" spans="2:17" s="5" customFormat="1">
      <x:c r="B38" s="281"/>
      <x:c r="C38" s="56"/>
      <x:c r="D38" s="56"/>
      <x:c r="E38" s="56"/>
      <x:c r="F38" s="56"/>
      <x:c r="G38" s="311"/>
      <x:c r="H38" s="28"/>
      <x:c r="I38" s="86"/>
      <x:c r="L38" s="13"/>
      <x:c r="M38" s="13"/>
      <x:c r="N38" s="85"/>
      <x:c r="O38" s="13"/>
      <x:c r="P38" s="13"/>
      <x:c r="Q38" s="85"/>
    </x:row>
    <x:row r="39" spans="2:17" s="5" customFormat="1">
      <x:c r="B39" s="310"/>
      <x:c r="C39" s="29"/>
      <x:c r="D39" s="22"/>
      <x:c r="E39" s="22"/>
      <x:c r="F39" s="22"/>
      <x:c r="G39" s="22"/>
      <x:c r="H39" s="30"/>
      <x:c r="I39" s="31"/>
      <x:c r="L39" s="13"/>
    </x:row>
    <x:row r="40" spans="2:17" s="5" customFormat="1">
      <x:c r="B40" s="310"/>
      <x:c r="C40" s="29"/>
      <x:c r="D40" s="22"/>
      <x:c r="E40" s="22"/>
      <x:c r="F40" s="22"/>
      <x:c r="G40" s="22"/>
      <x:c r="H40" s="30"/>
      <x:c r="I40" s="31"/>
      <x:c r="L40" s="317"/>
    </x:row>
    <x:row r="41" spans="2:17" s="5" customFormat="1">
      <x:c r="B41" s="310"/>
      <x:c r="C41" s="13"/>
      <x:c r="D41" s="25"/>
      <x:c r="E41" s="25"/>
      <x:c r="F41" s="25"/>
      <x:c r="G41" s="25"/>
      <x:c r="H41" s="28"/>
      <x:c r="I41" s="27"/>
      <x:c r="L41" s="13"/>
    </x:row>
    <x:row r="42" spans="2:17" s="5" customFormat="1">
      <x:c r="B42" s="310"/>
      <x:c r="C42" s="13"/>
      <x:c r="D42" s="25"/>
      <x:c r="E42" s="25"/>
      <x:c r="F42" s="25"/>
      <x:c r="G42" s="22"/>
      <x:c r="H42" s="94"/>
      <x:c r="I42" s="31"/>
      <x:c r="J42" s="6"/>
      <x:c r="L42" s="14"/>
    </x:row>
    <x:row r="43" spans="2:17" s="5" customFormat="1">
      <x:c r="B43" s="310"/>
      <x:c r="C43" s="100"/>
      <x:c r="D43" s="22"/>
      <x:c r="E43" s="22"/>
      <x:c r="F43" s="22"/>
      <x:c r="G43" s="22"/>
      <x:c r="H43" s="30"/>
      <x:c r="I43" s="31"/>
      <x:c r="J43" s="6"/>
      <x:c r="L43" s="14"/>
    </x:row>
    <x:row r="44" spans="2:17" s="5" customFormat="1">
      <x:c r="B44" s="310"/>
      <x:c r="C44" s="13"/>
      <x:c r="D44" s="22"/>
      <x:c r="E44" s="22"/>
      <x:c r="F44" s="22"/>
      <x:c r="G44" s="22"/>
      <x:c r="H44" s="33"/>
      <x:c r="I44" s="31"/>
      <x:c r="J44" s="6"/>
    </x:row>
    <x:row r="45" spans="2:17" s="5" customFormat="1">
      <x:c r="C45" s="13"/>
      <x:c r="D45" s="22"/>
      <x:c r="E45" s="22"/>
      <x:c r="F45" s="22"/>
      <x:c r="G45" s="32"/>
      <x:c r="H45" s="26"/>
    </x:row>
    <x:row r="46" spans="2:17" s="5" customFormat="1">
      <x:c r="B46" s="310"/>
      <x:c r="C46" s="27"/>
      <x:c r="D46" s="32"/>
      <x:c r="E46" s="32"/>
      <x:c r="F46" s="32"/>
    </x:row>
    <x:row r="47" spans="2:17" s="5" customFormat="1">
      <x:c r="B47" s="3"/>
      <x:c r="C47" s="27"/>
    </x:row>
    <x:row r="48" spans="2:17">
      <x:c r="B48" s="3"/>
      <x:c r="C48" s="5"/>
      <x:c r="D48" s="5"/>
      <x:c r="E48" s="5"/>
      <x:c r="F48" s="5"/>
      <x:c r="G48" s="5"/>
      <x:c r="H48" s="5"/>
      <x:c r="I48" s="5"/>
      <x:c r="J48" s="5"/>
      <x:c r="K48" s="5"/>
    </x:row>
    <x:row r="49" spans="2:11">
      <x:c r="B49" s="5"/>
      <x:c r="C49" s="5"/>
      <x:c r="D49" s="5"/>
      <x:c r="E49" s="5"/>
      <x:c r="F49" s="5"/>
      <x:c r="G49" s="5"/>
      <x:c r="H49" s="5"/>
      <x:c r="I49" s="5"/>
      <x:c r="J49" s="5"/>
      <x:c r="K49" s="5"/>
    </x:row>
    <x:row r="50" spans="2:11">
      <x:c r="B50" s="5"/>
      <x:c r="C50" s="5"/>
      <x:c r="D50" s="5"/>
      <x:c r="E50" s="5"/>
      <x:c r="F50" s="5"/>
      <x:c r="G50" s="5"/>
      <x:c r="H50" s="5"/>
      <x:c r="I50" s="5"/>
      <x:c r="J50" s="5"/>
      <x:c r="K50" s="5"/>
    </x:row>
    <x:row r="51" spans="2:11">
      <x:c r="B51" s="5"/>
      <x:c r="C51" s="5"/>
      <x:c r="D51" s="5"/>
      <x:c r="E51" s="5"/>
      <x:c r="F51" s="5"/>
      <x:c r="G51" s="5"/>
      <x:c r="H51" s="5"/>
      <x:c r="I51" s="5"/>
      <x:c r="J51" s="5"/>
      <x:c r="K51" s="5"/>
    </x:row>
    <x:row r="52" spans="2:11">
      <x:c r="B52" s="5"/>
      <x:c r="C52" s="5"/>
      <x:c r="D52" s="5"/>
      <x:c r="E52" s="5"/>
      <x:c r="F52" s="5"/>
      <x:c r="G52" s="5"/>
      <x:c r="H52" s="5"/>
      <x:c r="I52" s="5"/>
      <x:c r="J52" s="5"/>
      <x:c r="K52" s="5"/>
    </x:row>
    <x:row r="53" spans="2:11">
      <x:c r="B53" s="5"/>
      <x:c r="C53" s="5"/>
      <x:c r="D53" s="5"/>
      <x:c r="E53" s="5"/>
      <x:c r="F53" s="5"/>
      <x:c r="G53" s="5"/>
      <x:c r="H53" s="5"/>
      <x:c r="I53" s="5"/>
      <x:c r="J53" s="5"/>
      <x:c r="K53" s="5"/>
    </x:row>
    <x:row r="54" spans="2:11">
      <x:c r="B54" s="5"/>
      <x:c r="C54" s="5"/>
      <x:c r="D54" s="5"/>
      <x:c r="E54" s="5"/>
      <x:c r="F54" s="5"/>
      <x:c r="G54" s="5"/>
      <x:c r="H54" s="5"/>
      <x:c r="I54" s="5"/>
      <x:c r="J54" s="5"/>
      <x:c r="K54" s="5"/>
    </x:row>
    <x:row r="55" spans="2:11">
      <x:c r="B55" s="5"/>
      <x:c r="C55" s="5"/>
      <x:c r="D55" s="5"/>
      <x:c r="E55" s="5"/>
      <x:c r="F55" s="5"/>
      <x:c r="G55" s="5"/>
      <x:c r="H55" s="5"/>
      <x:c r="I55" s="5"/>
      <x:c r="J55" s="5"/>
      <x:c r="K55" s="5"/>
    </x:row>
    <x:row r="56" spans="2:11">
      <x:c r="B56" s="5"/>
      <x:c r="C56" s="5"/>
      <x:c r="D56" s="5"/>
      <x:c r="E56" s="5"/>
      <x:c r="F56" s="5"/>
      <x:c r="G56" s="5"/>
      <x:c r="H56" s="5"/>
      <x:c r="I56" s="5"/>
      <x:c r="J56" s="5"/>
      <x:c r="K56" s="5"/>
    </x:row>
    <x:row r="57" spans="2:11">
      <x:c r="B57" s="5"/>
      <x:c r="C57" s="5"/>
      <x:c r="D57" s="5"/>
      <x:c r="E57" s="5"/>
      <x:c r="F57" s="5"/>
    </x:row>
  </x:sheetData>
  <x:phoneticPr fontId="6" type="noConversion"/>
  <x:printOptions horizontalCentered="1"/>
  <x:pageMargins left="0.75" right="0.75" top="1" bottom="1" header="0.5" footer="0.5"/>
  <x:pageSetup scale="92" orientation="landscape" r:id="rId1"/>
  <x:headerFooter alignWithMargins="0">
    <x:oddHeader>&amp;CAEP Texas Inc. 
Adjusted Energy Efficiency Cost Recovery Factor Filing&amp;R&amp;A</x:oddHead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900-000000000000}" mc:Ignorable="x14ac xr xr2 xr3">
  <x:sheetPr>
    <x:pageSetUpPr fitToPage="1"/>
  </x:sheetPr>
  <x:dimension ref="B3:U59"/>
  <x:sheetViews>
    <x:sheetView tabSelected="1" topLeftCell="B4" zoomScaleNormal="100" workbookViewId="0">
      <x:selection activeCell="F11" sqref="F11"/>
    </x:sheetView>
  </x:sheetViews>
  <x:sheetFormatPr defaultRowHeight="12.75"/>
  <x:cols>
    <x:col min="1" max="1" width="3.85546875" customWidth="1"/>
    <x:col min="2" max="2" width="46.42578125" bestFit="1" customWidth="1"/>
    <x:col min="3" max="3" width="15.85546875" customWidth="1"/>
    <x:col min="4" max="4" width="2.85546875" customWidth="1"/>
    <x:col min="5" max="5" width="15.42578125" bestFit="1" customWidth="1"/>
    <x:col min="6" max="7" width="15.85546875" customWidth="1"/>
    <x:col min="8" max="8" width="8" bestFit="1" customWidth="1"/>
    <x:col min="9" max="9" width="9.7109375" style="108" bestFit="1" customWidth="1"/>
    <x:col min="10" max="12" width="14.85546875" customWidth="1"/>
    <x:col min="13" max="13" width="16" customWidth="1"/>
    <x:col min="14" max="14" width="11.85546875" customWidth="1"/>
    <x:col min="15" max="15" width="14" bestFit="1" customWidth="1"/>
    <x:col min="16" max="16" width="15" bestFit="1" customWidth="1"/>
    <x:col min="17" max="17" width="4.5703125" bestFit="1" customWidth="1"/>
    <x:col min="18" max="18" width="4.85546875" bestFit="1" customWidth="1"/>
    <x:col min="19" max="19" width="3.5703125" customWidth="1"/>
    <x:col min="20" max="20" width="6.140625" bestFit="1" customWidth="1"/>
    <x:col min="21" max="21" width="7" bestFit="1" customWidth="1"/>
  </x:cols>
  <x:sheetData>
    <x:row r="3" spans="2:20">
      <x:c r="B3" s="140"/>
    </x:row>
    <x:row r="4" spans="2:20">
      <x:c r="B4" s="261" t="s">
        <x:v>214</x:v>
      </x:c>
    </x:row>
    <x:row r="8" spans="2:20">
      <x:c r="B8" s="242" t="s">
        <x:v>215</x:v>
      </x:c>
      <x:c r="C8" t="s">
        <x:v>15</x:v>
      </x:c>
      <x:c r="E8" s="1">
        <x:f>'Wrkp Schedule A (2023)'!F56</x:f>
        <x:v>18447166</x:v>
      </x:c>
      <x:c r="I8" s="6"/>
      <x:c r="J8" s="6"/>
      <x:c r="K8" s="6"/>
      <x:c r="L8" s="6"/>
    </x:row>
    <x:row r="9" spans="2:20">
      <x:c r="B9" s="6" t="s">
        <x:v>14</x:v>
      </x:c>
      <x:c r="C9" s="5" t="s">
        <x:v>9</x:v>
      </x:c>
      <x:c r="D9" s="5"/>
      <x:c r="E9" s="13">
        <x:v>0</x:v>
      </x:c>
      <x:c r="I9" s="6"/>
      <x:c r="J9" s="6"/>
      <x:c r="K9" s="6"/>
      <x:c r="L9" s="6"/>
      <x:c r="M9" s="5"/>
    </x:row>
    <x:row r="10" spans="2:20">
      <x:c r="B10" s="7" t="s">
        <x:v>66</x:v>
      </x:c>
      <x:c r="C10" s="12" t="s">
        <x:v>9</x:v>
      </x:c>
      <x:c r="D10" s="12"/>
      <x:c r="E10" s="44">
        <x:v>0</x:v>
      </x:c>
      <x:c r="I10" s="6"/>
      <x:c r="J10" s="6"/>
      <x:c r="K10" s="6"/>
      <x:c r="L10" s="6"/>
      <x:c r="M10" s="5"/>
    </x:row>
    <x:row r="11" spans="2:20">
      <x:c r="B11" s="270" t="s">
        <x:v>216</x:v>
      </x:c>
      <x:c r="C11" t="s">
        <x:v>9</x:v>
      </x:c>
      <x:c r="E11" s="105">
        <x:f>E8-E9-E10</x:f>
        <x:v>18447166</x:v>
      </x:c>
      <x:c r="F11" s="66"/>
      <x:c r="G11" s="15"/>
      <x:c r="H11" s="15"/>
      <x:c r="I11" s="88"/>
      <x:c r="J11" s="15"/>
      <x:c r="K11" s="15"/>
      <x:c r="L11" s="15"/>
    </x:row>
    <x:row r="13" spans="2:20">
      <x:c r="B13" s="271" t="s">
        <x:v>217</x:v>
      </x:c>
      <x:c r="C13" s="5" t="s">
        <x:v>15</x:v>
      </x:c>
      <x:c r="D13" s="5"/>
      <x:c r="E13" s="57">
        <x:f>'Wrkp Schedule A (2023)'!H56-'Wrkp Schedule A (2023)'!H52-'Wrkp Schedule A (2023)'!H54</x:f>
        <x:v>9819117</x:v>
      </x:c>
      <x:c r="F13" s="1"/>
      <x:c r="G13" s="57"/>
      <x:c r="H13" s="57"/>
      <x:c r="I13" s="308"/>
      <x:c r="J13" s="57"/>
      <x:c r="K13" s="57"/>
      <x:c r="L13" s="57"/>
      <x:c r="M13" s="5"/>
      <x:c r="N13" s="5"/>
      <x:c r="O13" s="5"/>
      <x:c r="P13" s="5"/>
      <x:c r="Q13" s="5"/>
      <x:c r="R13" s="5"/>
    </x:row>
    <x:row r="14" spans="2:20">
      <x:c r="B14" s="270" t="s">
        <x:v>218</x:v>
      </x:c>
      <x:c r="C14" s="15" t="s">
        <x:v>15</x:v>
      </x:c>
      <x:c r="D14" s="15"/>
      <x:c r="E14" s="313">
        <x:f>'Wrkp Schedule A (2023)'!I56+'Wrkp Schedule A (2023)'!J56+'Wrkp Schedule A (2023)'!K56-'Wrkp Schedule A (2023)'!I52-'Wrkp Schedule A (2023)'!J52-'Wrkp Schedule A (2023)'!K52-'Wrkp Schedule A (2023)'!I54-'Wrkp Schedule A (2023)'!J54-'Wrkp Schedule A (2023)'!K54</x:f>
        <x:v>8041695.0099999998</x:v>
      </x:c>
      <x:c r="F14" s="1"/>
      <x:c r="G14" s="58"/>
      <x:c r="H14" s="58"/>
      <x:c r="I14" s="309"/>
      <x:c r="J14" s="58"/>
      <x:c r="K14" s="58"/>
      <x:c r="L14" s="58"/>
      <x:c r="M14" s="5"/>
      <x:c r="N14" s="5"/>
      <x:c r="O14" s="5"/>
      <x:c r="P14" s="5"/>
      <x:c r="Q14" s="5"/>
      <x:c r="R14" s="5"/>
      <x:c r="S14" s="5"/>
      <x:c r="T14" s="5"/>
    </x:row>
    <x:row r="15" spans="2:20">
      <x:c r="B15" s="272" t="s">
        <x:v>219</x:v>
      </x:c>
      <x:c r="C15" s="64" t="s">
        <x:v>15</x:v>
      </x:c>
      <x:c r="D15" s="64"/>
      <x:c r="E15" s="314">
        <x:f>'Wrkp Schedule A (2023)'!L52</x:f>
        <x:v>353646</x:v>
      </x:c>
      <x:c r="G15" s="58"/>
      <x:c r="H15" s="58"/>
      <x:c r="I15" s="309"/>
      <x:c r="J15" s="58"/>
      <x:c r="K15" s="58"/>
      <x:c r="L15" s="58"/>
      <x:c r="M15" s="5"/>
      <x:c r="N15" s="5"/>
      <x:c r="O15" s="5"/>
      <x:c r="P15" s="5"/>
      <x:c r="Q15" s="5"/>
      <x:c r="R15" s="5"/>
      <x:c r="S15" s="5"/>
      <x:c r="T15" s="5"/>
    </x:row>
    <x:row r="16" spans="2:20">
      <x:c r="B16" s="242" t="s">
        <x:v>220</x:v>
      </x:c>
      <x:c r="C16" s="15" t="s">
        <x:v>15</x:v>
      </x:c>
      <x:c r="D16" s="15"/>
      <x:c r="E16" s="313">
        <x:f>SUM(E13:E15)</x:f>
        <x:v>18214458.009999998</x:v>
      </x:c>
      <x:c r="G16" s="58"/>
      <x:c r="H16" s="58"/>
      <x:c r="I16" s="309"/>
      <x:c r="J16" s="58"/>
      <x:c r="K16" s="58"/>
      <x:c r="L16" s="58"/>
      <x:c r="M16" s="5"/>
      <x:c r="N16" s="5"/>
      <x:c r="O16" s="5"/>
      <x:c r="P16" s="5"/>
      <x:c r="Q16" s="5"/>
      <x:c r="R16" s="5"/>
      <x:c r="S16" s="5"/>
      <x:c r="T16" s="5"/>
    </x:row>
    <x:row r="17" spans="2:20">
      <x:c r="B17" s="15"/>
      <x:c r="C17" s="15"/>
      <x:c r="D17" s="15"/>
      <x:c r="E17" s="58"/>
      <x:c r="G17" s="58"/>
      <x:c r="H17" s="58"/>
      <x:c r="I17" s="309"/>
      <x:c r="J17" s="58"/>
      <x:c r="K17" s="58"/>
      <x:c r="L17" s="58"/>
      <x:c r="M17" s="5"/>
      <x:c r="N17" s="5"/>
      <x:c r="O17" s="5"/>
      <x:c r="P17" s="5"/>
      <x:c r="Q17" s="5"/>
      <x:c r="R17" s="5"/>
      <x:c r="S17" s="5"/>
      <x:c r="T17" s="5"/>
    </x:row>
    <x:row r="18" spans="2:20">
      <x:c r="B18" s="272" t="s">
        <x:v>221</x:v>
      </x:c>
      <x:c r="C18" s="64" t="s">
        <x:v>15</x:v>
      </x:c>
      <x:c r="D18" s="64"/>
      <x:c r="E18" s="59">
        <x:f>'Wrkp Schedule A (2023)'!E56</x:f>
        <x:v>232708</x:v>
      </x:c>
      <x:c r="G18" s="58"/>
      <x:c r="H18" s="58"/>
      <x:c r="I18" s="309"/>
      <x:c r="J18" s="58"/>
      <x:c r="K18" s="58"/>
      <x:c r="L18" s="58"/>
      <x:c r="M18" s="5"/>
      <x:c r="N18" s="5"/>
      <x:c r="O18" s="5"/>
      <x:c r="P18" s="5"/>
      <x:c r="Q18" s="5"/>
      <x:c r="R18" s="5"/>
      <x:c r="S18" s="5"/>
      <x:c r="T18" s="5"/>
    </x:row>
    <x:row r="19" spans="2:20">
      <x:c r="B19" s="271" t="s">
        <x:v>222</x:v>
      </x:c>
      <x:c r="C19" s="88" t="s">
        <x:v>15</x:v>
      </x:c>
      <x:c r="D19" s="88"/>
      <x:c r="E19" s="118">
        <x:f>E16+E18</x:f>
        <x:v>18447166.009999998</x:v>
      </x:c>
      <x:c r="G19" s="65"/>
      <x:c r="H19" s="58"/>
      <x:c r="I19" s="309"/>
      <x:c r="J19" s="58"/>
      <x:c r="K19" s="58"/>
      <x:c r="L19" s="58"/>
      <x:c r="M19" s="5"/>
      <x:c r="N19" s="5"/>
      <x:c r="O19" s="5"/>
      <x:c r="P19" s="5"/>
      <x:c r="Q19" s="5"/>
      <x:c r="R19" s="5"/>
      <x:c r="S19" s="5"/>
      <x:c r="T19" s="5"/>
    </x:row>
    <x:row r="20" spans="2:20">
      <x:c r="B20" s="15"/>
      <x:c r="C20" s="15"/>
      <x:c r="D20" s="15"/>
      <x:c r="E20" s="58"/>
      <x:c r="G20" s="58"/>
      <x:c r="H20" s="58" t="s">
        <x:v>285</x:v>
      </x:c>
      <x:c r="I20" s="309"/>
      <x:c r="J20" s="58"/>
      <x:c r="K20" s="58"/>
      <x:c r="L20" s="58"/>
      <x:c r="M20" s="5"/>
      <x:c r="N20" s="5"/>
      <x:c r="O20" s="5"/>
      <x:c r="P20" s="5"/>
      <x:c r="Q20" s="5"/>
      <x:c r="R20" s="5"/>
      <x:c r="S20" s="5"/>
      <x:c r="T20" s="5"/>
    </x:row>
    <x:row r="21" spans="2:20">
      <x:c r="C21" s="61" t="s">
        <x:v>34</x:v>
      </x:c>
      <x:c r="D21" s="61"/>
      <x:c r="E21" s="61" t="s">
        <x:v>35</x:v>
      </x:c>
      <x:c r="F21" s="62" t="s">
        <x:v>37</x:v>
      </x:c>
      <x:c r="G21" s="62" t="s">
        <x:v>36</x:v>
      </x:c>
      <x:c r="H21" s="62" t="s">
        <x:v>38</x:v>
      </x:c>
      <x:c r="I21" s="416" t="s">
        <x:v>39</x:v>
      </x:c>
      <x:c r="J21" s="296" t="s">
        <x:v>40</x:v>
      </x:c>
      <x:c r="K21" s="296" t="s">
        <x:v>41</x:v>
      </x:c>
      <x:c r="L21" s="296" t="s">
        <x:v>42</x:v>
      </x:c>
      <x:c r="M21" s="296" t="s">
        <x:v>43</x:v>
      </x:c>
      <x:c r="N21" s="296" t="s">
        <x:v>44</x:v>
      </x:c>
      <x:c r="O21" s="296" t="s">
        <x:v>115</x:v>
      </x:c>
      <x:c r="P21" s="296" t="s">
        <x:v>148</x:v>
      </x:c>
      <x:c r="Q21" s="296" t="s">
        <x:v>149</x:v>
      </x:c>
      <x:c r="R21" s="63"/>
      <x:c r="S21" s="63"/>
      <x:c r="T21" s="5"/>
    </x:row>
    <x:row r="22" spans="2:20">
      <x:c r="C22" s="61"/>
      <x:c r="D22" s="61"/>
      <x:c r="E22" s="61"/>
      <x:c r="F22" s="62"/>
      <x:c r="G22" s="63"/>
      <x:c r="H22" s="427"/>
      <x:c r="I22" s="428">
        <x:f>-190000</x:f>
        <x:v>-190000</x:v>
      </x:c>
      <x:c r="J22" s="296"/>
      <x:c r="K22" s="62"/>
      <x:c r="L22" s="62"/>
      <x:c r="M22" s="62"/>
      <x:c r="N22" s="63"/>
      <x:c r="O22" s="63"/>
      <x:c r="P22" s="63"/>
      <x:c r="Q22" s="63"/>
      <x:c r="R22" s="5"/>
      <x:c r="S22" s="5"/>
      <x:c r="T22" s="5"/>
    </x:row>
    <x:row r="23" spans="2:20" ht="63.75">
      <x:c r="B23" s="7" t="s">
        <x:v>5</x:v>
      </x:c>
      <x:c r="C23" s="8" t="s">
        <x:v>67</x:v>
      </x:c>
      <x:c r="D23" s="8"/>
      <x:c r="E23" s="257" t="s">
        <x:v>146</x:v>
      </x:c>
      <x:c r="F23" s="257" t="s">
        <x:v>223</x:v>
      </x:c>
      <x:c r="G23" s="257" t="s">
        <x:v>224</x:v>
      </x:c>
      <x:c r="H23" s="429" t="s">
        <x:v>225</x:v>
      </x:c>
      <x:c r="I23" s="430"/>
      <x:c r="J23" s="257" t="s">
        <x:v>226</x:v>
      </x:c>
      <x:c r="K23" s="8" t="s">
        <x:v>60</x:v>
      </x:c>
      <x:c r="L23" s="257" t="s">
        <x:v>227</x:v>
      </x:c>
      <x:c r="M23" s="8" t="s">
        <x:v>109</x:v>
      </x:c>
      <x:c r="N23" s="8" t="s">
        <x:v>33</x:v>
      </x:c>
      <x:c r="O23" s="257" t="s">
        <x:v>157</x:v>
      </x:c>
      <x:c r="P23" s="257" t="s">
        <x:v>228</x:v>
      </x:c>
      <x:c r="Q23" s="67" t="s">
        <x:v>7</x:v>
      </x:c>
      <x:c r="R23" s="5"/>
      <x:c r="S23" s="24"/>
      <x:c r="T23" s="5"/>
    </x:row>
    <x:row r="24" spans="2:20">
      <x:c r="B24" s="3" t="s">
        <x:v>0</x:v>
      </x:c>
      <x:c r="C24" s="55">
        <x:v>0</x:v>
      </x:c>
      <x:c r="D24" s="55"/>
      <x:c r="E24" s="55">
        <x:f>'Wrkp Schedule A (2023)'!H56-'Wrkp Schedule A (2023)'!H52-'Wrkp Schedule A (2023)'!H54</x:f>
        <x:v>9819117</x:v>
      </x:c>
      <x:c r="F24" s="55">
        <x:f>'Wrkp Schedule A (2023)'!H52</x:f>
        <x:v>198862.21872</x:v>
      </x:c>
      <x:c r="G24" s="55">
        <x:f>E24+F24</x:f>
        <x:v>10017979.21872</x:v>
      </x:c>
      <x:c r="H24" s="431">
        <x:f>'Wrkp Schedule A (2023)'!H58</x:f>
        <x:v>0.55000149953514865</x:v>
      </x:c>
      <x:c r="I24" s="425">
        <x:f>ROUND($I$22*H24,2)</x:f>
        <x:v>-104500.28</x:v>
      </x:c>
      <x:c r="J24" s="13">
        <x:f>G24+I24</x:f>
        <x:v>9913478.9387200009</x:v>
      </x:c>
      <x:c r="K24" s="13">
        <x:f>'WP Schedule E (EMV)'!C11</x:f>
        <x:v>127989.75</x:v>
      </x:c>
      <x:c r="L24" s="13">
        <x:f>ROUND(J24+K24,2)</x:f>
        <x:v>10041468.689999999</x:v>
      </x:c>
      <x:c r="M24" s="22">
        <x:f>'WP Schedule E (Adj Allocators)'!G12</x:f>
        <x:v>0.56232000000000004</x:v>
      </x:c>
      <x:c r="N24" s="25">
        <x:v>0</x:v>
      </x:c>
      <x:c r="O24" s="26">
        <x:f>'Schedule H (Projected kWh)'!F8</x:f>
        <x:v>13456447713</x:v>
      </x:c>
      <x:c r="P24" s="27">
        <x:f>ROUND(L24/O24,6)</x:f>
        <x:v>7.4600000000000003E-4</x:v>
      </x:c>
      <x:c r="Q24" s="5" t="s">
        <x:v>6</x:v>
      </x:c>
      <x:c r="R24" s="5"/>
      <x:c r="S24" s="14"/>
      <x:c r="T24" s="5"/>
    </x:row>
    <x:row r="25" spans="2:20">
      <x:c r="B25" s="3"/>
      <x:c r="C25" s="55"/>
      <x:c r="D25" s="3"/>
      <x:c r="E25" s="55"/>
      <x:c r="F25" s="55"/>
      <x:c r="G25" s="55"/>
      <x:c r="H25" s="345"/>
      <x:c r="I25" s="425"/>
      <x:c r="J25" s="13"/>
      <x:c r="K25" s="13"/>
      <x:c r="L25" s="13"/>
      <x:c r="M25" s="22"/>
      <x:c r="N25" s="25"/>
      <x:c r="O25" s="26"/>
      <x:c r="P25" s="27"/>
      <x:c r="Q25" s="5"/>
      <x:c r="R25" s="5"/>
      <x:c r="S25" s="5"/>
      <x:c r="T25" s="5"/>
    </x:row>
    <x:row r="26" spans="2:20">
      <x:c r="B26" s="3" t="s">
        <x:v>3</x:v>
      </x:c>
      <x:c r="C26" s="55">
        <x:v>0</x:v>
      </x:c>
      <x:c r="D26" s="55"/>
      <x:c r="E26" s="13">
        <x:f>'Wrkp Schedule A (2023)'!I56-'Wrkp Schedule A (2023)'!I52-'Wrkp Schedule A (2023)'!I54</x:f>
        <x:v>402201.72</x:v>
      </x:c>
      <x:c r="F26" s="55">
        <x:f>'Wrkp Schedule A (2023)'!I52</x:f>
        <x:v>8162.1496799999995</x:v>
      </x:c>
      <x:c r="G26" s="55">
        <x:f>E26+F26</x:f>
        <x:v>410363.86967999995</x:v>
      </x:c>
      <x:c r="H26" s="431">
        <x:f>'Wrkp Schedule A (2023)'!I58</x:f>
        <x:v>2.2529567964893835E-2</x:v>
      </x:c>
      <x:c r="I26" s="425">
        <x:f>ROUND($I$22*H26,2)</x:f>
        <x:v>-4280.62</x:v>
      </x:c>
      <x:c r="J26" s="13">
        <x:f>G26+I26</x:f>
        <x:v>406083.24967999995</x:v>
      </x:c>
      <x:c r="K26" s="13">
        <x:f>'WP Schedule E (EMV)'!C12</x:f>
        <x:v>5242.8100000000004</x:v>
      </x:c>
      <x:c r="L26" s="13">
        <x:f>ROUND(J26+K26,2)</x:f>
        <x:v>411326.06</x:v>
      </x:c>
      <x:c r="M26" s="22">
        <x:f>'WP Schedule E (Adj Allocators)'!G13</x:f>
        <x:v>2.308E-2</x:v>
      </x:c>
      <x:c r="N26" s="25">
        <x:f>M26/($M$26+$M$28+$M$30)</x:f>
        <x:v>5.273259002010601E-2</x:v>
      </x:c>
      <x:c r="O26" s="26">
        <x:f>'Schedule H (Projected kWh)'!F9</x:f>
        <x:v>751553780</x:v>
      </x:c>
      <x:c r="P26" s="27">
        <x:f>ROUND(L26/O26,6)</x:f>
        <x:v>5.4699999999999996E-4</x:v>
      </x:c>
      <x:c r="Q26" s="5" t="s">
        <x:v>6</x:v>
      </x:c>
      <x:c r="R26" s="5"/>
      <x:c r="S26" s="14"/>
      <x:c r="T26" s="5"/>
    </x:row>
    <x:row r="27" spans="2:20">
      <x:c r="B27" s="3"/>
      <x:c r="C27" s="55"/>
      <x:c r="D27" s="3"/>
      <x:c r="E27" s="55"/>
      <x:c r="F27" s="55"/>
      <x:c r="G27" s="55"/>
      <x:c r="H27" s="431"/>
      <x:c r="I27" s="426"/>
      <x:c r="J27" s="13"/>
      <x:c r="K27" s="13"/>
      <x:c r="L27" s="13"/>
      <x:c r="M27" s="22"/>
      <x:c r="N27" s="25"/>
      <x:c r="O27" s="26"/>
      <x:c r="P27" s="27"/>
      <x:c r="Q27" s="5"/>
      <x:c r="R27" s="5"/>
      <x:c r="S27" s="5"/>
      <x:c r="T27" s="5"/>
    </x:row>
    <x:row r="28" spans="2:20">
      <x:c r="B28" s="3" t="s">
        <x:v>12</x:v>
      </x:c>
      <x:c r="C28" s="55">
        <x:v>0</x:v>
      </x:c>
      <x:c r="D28" s="55"/>
      <x:c r="E28" s="13">
        <x:f>'Wrkp Schedule A (2023)'!J56-'Wrkp Schedule A (2023)'!J52-'Wrkp Schedule A (2023)'!J54</x:f>
        <x:v>6089958.3799999999</x:v>
      </x:c>
      <x:c r="F28" s="55">
        <x:f>'Wrkp Schedule A (2023)'!J52</x:f>
        <x:v>110949.35958</x:v>
      </x:c>
      <x:c r="G28" s="55">
        <x:f>E28+F28</x:f>
        <x:v>6200907.7395799998</x:v>
      </x:c>
      <x:c r="H28" s="431">
        <x:f>'Wrkp Schedule A (2023)'!J58</x:f>
        <x:v>0.34043877320838267</x:v>
      </x:c>
      <x:c r="I28" s="425">
        <x:f>ROUND($I$22*H28,2)</x:f>
        <x:v>-64683.37</x:v>
      </x:c>
      <x:c r="J28" s="13">
        <x:f>G28+I28</x:f>
        <x:v>6136224.3695799997</x:v>
      </x:c>
      <x:c r="K28" s="13">
        <x:f>'WP Schedule E (EMV)'!C13</x:f>
        <x:v>79222.83</x:v>
      </x:c>
      <x:c r="L28" s="13">
        <x:f>ROUND(J28+K28,2)</x:f>
        <x:v>6215447.2000000002</x:v>
      </x:c>
      <x:c r="M28" s="22">
        <x:f>'WP Schedule E (Adj Allocators)'!G14</x:f>
        <x:v>0.31373000000000001</x:v>
      </x:c>
      <x:c r="N28" s="25">
        <x:f>M28/($M$26+$M$28+$M$30)</x:f>
        <x:v>0.71680222993968201</x:v>
      </x:c>
      <x:c r="O28" s="35">
        <x:f>'Schedule H (Projected kWh)'!F10</x:f>
        <x:v>9519343301</x:v>
      </x:c>
      <x:c r="P28" s="27">
        <x:f>ROUND(L28/O28,6)</x:f>
        <x:v>6.5300000000000004E-4</x:v>
      </x:c>
      <x:c r="Q28" s="5" t="s">
        <x:v>6</x:v>
      </x:c>
      <x:c r="R28" s="5"/>
      <x:c r="S28" s="5"/>
      <x:c r="T28" s="5"/>
    </x:row>
    <x:row r="29" spans="2:20">
      <x:c r="B29" s="3"/>
      <x:c r="C29" s="55"/>
      <x:c r="D29" s="3"/>
      <x:c r="E29" s="55"/>
      <x:c r="F29" s="55"/>
      <x:c r="G29" s="55"/>
      <x:c r="H29" s="431"/>
      <x:c r="I29" s="426"/>
      <x:c r="J29" s="13"/>
      <x:c r="K29" s="13"/>
      <x:c r="L29" s="13"/>
      <x:c r="M29" s="22"/>
      <x:c r="N29" s="25"/>
      <x:c r="O29" s="35"/>
      <x:c r="P29" s="27"/>
      <x:c r="Q29" s="5"/>
      <x:c r="R29" s="5"/>
      <x:c r="S29" s="5"/>
      <x:c r="T29" s="5"/>
    </x:row>
    <x:row r="30" spans="2:20">
      <x:c r="B30" s="3" t="s">
        <x:v>13</x:v>
      </x:c>
      <x:c r="C30" s="55">
        <x:v>0</x:v>
      </x:c>
      <x:c r="D30" s="55"/>
      <x:c r="E30" s="13">
        <x:f>'Wrkp Schedule A (2023)'!K56-'Wrkp Schedule A (2023)'!K52-'Wrkp Schedule A (2023)'!K54</x:f>
        <x:v>1549534.91</x:v>
      </x:c>
      <x:c r="F30" s="55">
        <x:f>'Wrkp Schedule A (2023)'!K52</x:f>
        <x:v>35672.272020000004</x:v>
      </x:c>
      <x:c r="G30" s="55">
        <x:f>E30+F30</x:f>
        <x:v>1585207.1820199999</x:v>
      </x:c>
      <x:c r="H30" s="431">
        <x:f>'Wrkp Schedule A (2023)'!K58</x:f>
        <x:v>8.703015929157476E-2</x:v>
      </x:c>
      <x:c r="I30" s="425">
        <x:f>ROUND($I$22*H30,2)</x:f>
        <x:v>-16535.73</x:v>
      </x:c>
      <x:c r="J30" s="13">
        <x:f>G30+I30</x:f>
        <x:v>1568671.45202</x:v>
      </x:c>
      <x:c r="K30" s="13">
        <x:f>'WP Schedule E (EMV)'!C14</x:f>
        <x:v>20252.61</x:v>
      </x:c>
      <x:c r="L30" s="13">
        <x:f>ROUND(J30+K30,2)</x:f>
        <x:v>1588924.06</x:v>
      </x:c>
      <x:c r="M30" s="22">
        <x:f>'WP Schedule E (Adj Allocators)'!G15</x:f>
        <x:v>0.10087</x:v>
      </x:c>
      <x:c r="N30" s="25">
        <x:f>M30/($M$26+$M$28+$M$30)</x:f>
        <x:v>0.23046518004021202</x:v>
      </x:c>
      <x:c r="O30" s="35">
        <x:f>'Schedule H (Projected kWh)'!F11</x:f>
        <x:v>4447864497</x:v>
      </x:c>
      <x:c r="P30" s="27">
        <x:f>ROUND(L30/O30,6)</x:f>
        <x:v>3.57E-4</x:v>
      </x:c>
      <x:c r="Q30" s="5" t="s">
        <x:v>6</x:v>
      </x:c>
      <x:c r="R30" s="5"/>
      <x:c r="S30" s="5"/>
      <x:c r="T30" s="5"/>
    </x:row>
    <x:row r="31" spans="2:20">
      <x:c r="B31" s="3"/>
      <x:c r="C31" s="55"/>
      <x:c r="D31" s="3"/>
      <x:c r="E31" s="55"/>
      <x:c r="F31" s="3"/>
      <x:c r="G31" s="55"/>
      <x:c r="H31" s="345"/>
      <x:c r="I31" s="432"/>
      <x:c r="J31" s="13"/>
      <x:c r="K31" s="13"/>
      <x:c r="L31" s="13"/>
      <x:c r="M31" s="22"/>
      <x:c r="N31" s="25"/>
      <x:c r="O31" s="35"/>
      <x:c r="P31" s="27"/>
      <x:c r="Q31" s="5"/>
      <x:c r="R31" s="5"/>
      <x:c r="S31" s="5"/>
      <x:c r="T31" s="5"/>
    </x:row>
    <x:row r="32" spans="2:20">
      <x:c r="B32" s="3" t="s">
        <x:v>1</x:v>
      </x:c>
      <x:c r="C32" s="55">
        <x:v>0</x:v>
      </x:c>
      <x:c r="D32" s="55"/>
      <x:c r="E32" s="13">
        <x:f>ROUND($E$14*N32,2)</x:f>
        <x:v>0</x:v>
      </x:c>
      <x:c r="F32" s="55">
        <x:f>ROUND($E$15*M32,2)</x:f>
        <x:v>0</x:v>
      </x:c>
      <x:c r="G32" s="55">
        <x:f>E32+F32</x:f>
        <x:v>0</x:v>
      </x:c>
      <x:c r="H32" s="433"/>
      <x:c r="I32" s="434"/>
      <x:c r="J32" s="13">
        <x:f>G32</x:f>
        <x:v>0</x:v>
      </x:c>
      <x:c r="K32" s="13">
        <x:v>0</x:v>
      </x:c>
      <x:c r="L32" s="13">
        <x:f>ROUND(J32+K32,2)</x:f>
        <x:v>0</x:v>
      </x:c>
      <x:c r="M32" s="22">
        <x:v>0</x:v>
      </x:c>
      <x:c r="N32" s="22">
        <x:v>0</x:v>
      </x:c>
      <x:c r="O32" s="36">
        <x:f>'Schedule E (2023 Factors)'!D22</x:f>
        <x:v>21248422.099999998</x:v>
      </x:c>
      <x:c r="P32" s="31">
        <x:f>ROUND(L32/O32,6)</x:f>
        <x:v>0</x:v>
      </x:c>
      <x:c r="Q32" s="6" t="s">
        <x:v>65</x:v>
      </x:c>
      <x:c r="R32" s="5"/>
      <x:c r="S32" s="5"/>
      <x:c r="T32" s="5"/>
    </x:row>
    <x:row r="33" spans="2:21">
      <x:c r="B33" s="3"/>
      <x:c r="C33" s="55"/>
      <x:c r="D33" s="3"/>
      <x:c r="E33" s="55"/>
      <x:c r="F33" s="3"/>
      <x:c r="G33" s="3"/>
      <x:c r="H33" s="345"/>
      <x:c r="I33" s="432"/>
      <x:c r="J33" s="29"/>
      <x:c r="K33" s="29"/>
      <x:c r="L33" s="29"/>
      <x:c r="M33" s="22"/>
      <x:c r="N33" s="22"/>
      <x:c r="O33" s="36"/>
      <x:c r="P33" s="31"/>
      <x:c r="Q33" s="6"/>
      <x:c r="R33" s="5"/>
      <x:c r="S33" s="5"/>
      <x:c r="T33" s="5"/>
    </x:row>
    <x:row r="34" spans="2:21">
      <x:c r="B34" s="4" t="s">
        <x:v>2</x:v>
      </x:c>
      <x:c r="C34" s="217">
        <x:v>0</x:v>
      </x:c>
      <x:c r="D34" s="217"/>
      <x:c r="E34" s="2">
        <x:f>ROUND($E$14*N34,2)</x:f>
        <x:v>0</x:v>
      </x:c>
      <x:c r="F34" s="217">
        <x:f>ROUND($E$15*M34,2)</x:f>
        <x:v>0</x:v>
      </x:c>
      <x:c r="G34" s="217">
        <x:f>E34+F34</x:f>
        <x:v>0</x:v>
      </x:c>
      <x:c r="H34" s="435"/>
      <x:c r="I34" s="436"/>
      <x:c r="J34" s="2">
        <x:f>G34-C34</x:f>
        <x:v>0</x:v>
      </x:c>
      <x:c r="K34" s="2">
        <x:v>0</x:v>
      </x:c>
      <x:c r="L34" s="2">
        <x:f>ROUND(J34+K34,2)</x:f>
        <x:v>0</x:v>
      </x:c>
      <x:c r="M34" s="41">
        <x:v>0</x:v>
      </x:c>
      <x:c r="N34" s="41">
        <x:v>0</x:v>
      </x:c>
      <x:c r="O34" s="42">
        <x:f>'Schedule H (Projected kWh)'!F13</x:f>
        <x:v>273395973</x:v>
      </x:c>
      <x:c r="P34" s="194">
        <x:f>ROUND(L34/O34,7)</x:f>
        <x:v>0</x:v>
      </x:c>
      <x:c r="Q34" s="12" t="s">
        <x:v>6</x:v>
      </x:c>
      <x:c r="R34" s="5"/>
      <x:c r="S34" s="5"/>
      <x:c r="T34" s="5"/>
    </x:row>
    <x:row r="35" spans="2:21">
      <x:c r="B35" s="15" t="s">
        <x:v>4</x:v>
      </x:c>
      <x:c r="C35" s="141">
        <x:f>C24+C26+C28+C30+C32+C34</x:f>
        <x:v>0</x:v>
      </x:c>
      <x:c r="D35" s="56"/>
      <x:c r="E35" s="56">
        <x:f>E24+E26+E28+E30+E32+E34</x:f>
        <x:v>17860812.010000002</x:v>
      </x:c>
      <x:c r="F35" s="56">
        <x:f>F24+F26+F28+F30+F32+F34</x:f>
        <x:v>353646</x:v>
      </x:c>
      <x:c r="G35" s="107">
        <x:f>G24+G26+G28+G30+G32+G34</x:f>
        <x:v>18214458.010000002</x:v>
      </x:c>
      <x:c r="H35" s="437">
        <x:f>SUM(H24+H26+H28+H30)</x:f>
        <x:v>0.99999999999999989</x:v>
      </x:c>
      <x:c r="I35" s="436">
        <x:f>SUM(I24:I30)</x:f>
        <x:v>-190000</x:v>
      </x:c>
      <x:c r="J35" s="105">
        <x:f>J24+J26+J28+J30+J32+J34</x:f>
        <x:v>18024458.010000002</x:v>
      </x:c>
      <x:c r="K35" s="105">
        <x:f>K24+K26+K28+K30+K32+K34</x:f>
        <x:v>232708</x:v>
      </x:c>
      <x:c r="L35" s="105">
        <x:f>L24+L26+L28+L30+L32+L34</x:f>
        <x:v>18257166.009999998</x:v>
      </x:c>
      <x:c r="M35" s="142">
        <x:f>M24+M26+M28+M30+M32+M34</x:f>
        <x:v>1</x:v>
      </x:c>
      <x:c r="N35" s="38">
        <x:f>N26+N28+N30</x:f>
        <x:v>1</x:v>
      </x:c>
      <x:c r="O35" s="26"/>
      <x:c r="P35" s="5"/>
      <x:c r="Q35" s="5"/>
      <x:c r="R35" s="5"/>
      <x:c r="S35" s="5"/>
      <x:c r="T35" s="5"/>
    </x:row>
    <x:row r="36" spans="2:21">
      <x:c r="B36" s="5"/>
      <x:c r="C36" s="5"/>
      <x:c r="D36" s="5"/>
      <x:c r="E36" s="5"/>
      <x:c r="F36" s="5"/>
      <x:c r="G36" s="5"/>
      <x:c r="H36" s="5"/>
      <x:c r="I36" s="6"/>
      <x:c r="J36" s="5"/>
      <x:c r="K36" s="5"/>
      <x:c r="L36" s="13"/>
      <x:c r="M36" s="40"/>
      <x:c r="N36" s="13"/>
      <x:c r="O36" s="13"/>
      <x:c r="P36" s="5"/>
      <x:c r="Q36" s="5"/>
      <x:c r="R36" s="5"/>
      <x:c r="S36" s="5"/>
      <x:c r="T36" s="5"/>
      <x:c r="U36" s="5"/>
    </x:row>
    <x:row r="37" spans="2:21">
      <x:c r="B37" s="5"/>
      <x:c r="C37" s="5"/>
      <x:c r="D37" s="5"/>
      <x:c r="E37" s="5"/>
      <x:c r="F37" s="5"/>
      <x:c r="G37" s="13"/>
      <x:c r="H37" s="5"/>
      <x:c r="I37" s="6"/>
      <x:c r="J37" s="13"/>
      <x:c r="K37" s="5"/>
      <x:c r="L37" s="13"/>
      <x:c r="M37" s="40"/>
      <x:c r="N37" s="13"/>
      <x:c r="O37" s="13"/>
      <x:c r="P37" s="5"/>
      <x:c r="Q37" s="5"/>
      <x:c r="R37" s="5"/>
      <x:c r="S37" s="5"/>
      <x:c r="T37" s="5"/>
    </x:row>
    <x:row r="38" spans="2:21">
      <x:c r="B38" s="271" t="s">
        <x:v>45</x:v>
      </x:c>
      <x:c r="C38" s="5"/>
      <x:c r="D38" s="5"/>
      <x:c r="E38" s="5"/>
      <x:c r="F38" s="5"/>
      <x:c r="G38" s="5"/>
      <x:c r="H38" s="5"/>
      <x:c r="I38" s="6"/>
      <x:c r="J38" s="13"/>
      <x:c r="K38" s="5"/>
      <x:c r="L38" s="5"/>
      <x:c r="M38" s="40"/>
      <x:c r="N38" s="13"/>
      <x:c r="O38" s="13"/>
      <x:c r="P38" s="5"/>
      <x:c r="Q38" s="5"/>
      <x:c r="R38" s="5"/>
      <x:c r="S38" s="5"/>
      <x:c r="T38" s="5"/>
    </x:row>
    <x:row r="39" spans="2:21" s="5" customFormat="1">
      <x:c r="B39" s="242" t="s">
        <x:v>229</x:v>
      </x:c>
      <x:c r="I39" s="6"/>
    </x:row>
    <x:row r="40" spans="2:21" s="5" customFormat="1">
      <x:c r="C40" s="6"/>
      <x:c r="D40" s="6"/>
      <x:c r="E40" s="6"/>
      <x:c r="F40" s="6"/>
      <x:c r="G40" s="6"/>
      <x:c r="H40" s="6"/>
      <x:c r="I40" s="6"/>
      <x:c r="J40" s="6"/>
      <x:c r="K40" s="6"/>
      <x:c r="L40" s="6"/>
      <x:c r="M40" s="16"/>
      <x:c r="N40" s="16"/>
      <x:c r="O40" s="16"/>
      <x:c r="P40" s="16"/>
      <x:c r="Q40" s="16"/>
      <x:c r="R40" s="24"/>
      <x:c r="T40" s="24"/>
      <x:c r="U40" s="24"/>
    </x:row>
    <x:row r="41" spans="2:21" s="5" customFormat="1">
      <x:c r="C41" s="3"/>
      <x:c r="D41" s="3"/>
      <x:c r="E41" s="3"/>
      <x:c r="F41" s="68"/>
      <x:c r="G41" s="3"/>
      <x:c r="H41" s="3"/>
      <x:c r="I41" s="3"/>
      <x:c r="J41" s="3"/>
      <x:c r="K41" s="3"/>
      <x:c r="L41" s="3"/>
      <x:c r="M41" s="13"/>
      <x:c r="N41" s="25"/>
      <x:c r="O41" s="34"/>
      <x:c r="P41" s="26"/>
      <x:c r="Q41" s="27"/>
      <x:c r="T41" s="14"/>
      <x:c r="U41" s="14"/>
    </x:row>
    <x:row r="42" spans="2:21" s="5" customFormat="1">
      <x:c r="C42" s="6"/>
      <x:c r="D42" s="6"/>
      <x:c r="E42" s="6"/>
      <x:c r="F42" s="6"/>
      <x:c r="G42" s="3"/>
      <x:c r="H42" s="3"/>
      <x:c r="I42" s="3"/>
      <x:c r="J42" s="3"/>
      <x:c r="K42" s="3"/>
      <x:c r="L42" s="3"/>
      <x:c r="M42" s="13"/>
      <x:c r="N42" s="25"/>
      <x:c r="O42" s="34"/>
      <x:c r="P42" s="26"/>
      <x:c r="Q42" s="27"/>
    </x:row>
    <x:row r="43" spans="2:21" s="5" customFormat="1">
      <x:c r="B43" s="6"/>
      <x:c r="C43" s="6"/>
      <x:c r="D43" s="6"/>
      <x:c r="E43" s="6"/>
      <x:c r="G43" s="3"/>
      <x:c r="H43" s="3"/>
      <x:c r="I43" s="3"/>
      <x:c r="J43" s="3"/>
      <x:c r="K43" s="3"/>
      <x:c r="L43" s="3"/>
      <x:c r="M43" s="13"/>
      <x:c r="N43" s="25"/>
      <x:c r="O43" s="34"/>
      <x:c r="P43" s="26"/>
      <x:c r="Q43" s="27"/>
      <x:c r="T43" s="14"/>
      <x:c r="U43" s="14"/>
    </x:row>
    <x:row r="44" spans="2:21" s="5" customFormat="1">
      <x:c r="G44" s="3"/>
      <x:c r="H44" s="3"/>
      <x:c r="I44" s="3"/>
      <x:c r="J44" s="3"/>
      <x:c r="K44" s="3"/>
      <x:c r="L44" s="3"/>
      <x:c r="M44" s="13"/>
      <x:c r="N44" s="25"/>
      <x:c r="O44" s="34"/>
      <x:c r="P44" s="26"/>
      <x:c r="Q44" s="27"/>
    </x:row>
    <x:row r="45" spans="2:21" s="5" customFormat="1">
      <x:c r="G45" s="3"/>
      <x:c r="H45" s="3"/>
      <x:c r="I45" s="3"/>
      <x:c r="J45" s="3"/>
      <x:c r="K45" s="3"/>
      <x:c r="L45" s="3"/>
      <x:c r="M45" s="13"/>
      <x:c r="N45" s="25"/>
      <x:c r="O45" s="34"/>
      <x:c r="P45" s="35"/>
      <x:c r="Q45" s="27"/>
    </x:row>
    <x:row r="46" spans="2:21" s="5" customFormat="1">
      <x:c r="G46" s="3"/>
      <x:c r="H46" s="3"/>
      <x:c r="I46" s="3"/>
      <x:c r="J46" s="3"/>
      <x:c r="K46" s="3"/>
      <x:c r="L46" s="3"/>
      <x:c r="M46" s="13"/>
      <x:c r="N46" s="25"/>
      <x:c r="O46" s="34"/>
      <x:c r="P46" s="35"/>
      <x:c r="Q46" s="27"/>
    </x:row>
    <x:row r="47" spans="2:21" s="5" customFormat="1">
      <x:c r="G47" s="3"/>
      <x:c r="H47" s="3"/>
      <x:c r="I47" s="3"/>
      <x:c r="J47" s="3"/>
      <x:c r="K47" s="3"/>
      <x:c r="L47" s="3"/>
      <x:c r="M47" s="13"/>
      <x:c r="N47" s="25"/>
      <x:c r="O47" s="34"/>
      <x:c r="P47" s="35"/>
      <x:c r="Q47" s="27"/>
    </x:row>
    <x:row r="48" spans="2:21" s="5" customFormat="1">
      <x:c r="G48" s="3"/>
      <x:c r="H48" s="3"/>
      <x:c r="I48" s="3"/>
      <x:c r="J48" s="3"/>
      <x:c r="K48" s="3"/>
      <x:c r="L48" s="3"/>
      <x:c r="M48" s="13"/>
      <x:c r="N48" s="25"/>
      <x:c r="O48" s="34"/>
      <x:c r="P48" s="35"/>
      <x:c r="Q48" s="27"/>
    </x:row>
    <x:row r="49" spans="2:18" s="5" customFormat="1">
      <x:c r="G49" s="3"/>
      <x:c r="H49" s="3"/>
      <x:c r="I49" s="3"/>
      <x:c r="J49" s="3"/>
      <x:c r="K49" s="3"/>
      <x:c r="L49" s="3"/>
      <x:c r="M49" s="13"/>
      <x:c r="N49" s="25"/>
      <x:c r="O49" s="34"/>
      <x:c r="P49" s="35"/>
      <x:c r="Q49" s="27"/>
    </x:row>
    <x:row r="50" spans="2:18" s="5" customFormat="1">
      <x:c r="G50" s="3"/>
      <x:c r="H50" s="3"/>
      <x:c r="I50" s="3"/>
      <x:c r="J50" s="3"/>
      <x:c r="K50" s="3"/>
      <x:c r="L50" s="3"/>
      <x:c r="M50" s="13"/>
      <x:c r="N50" s="25"/>
      <x:c r="O50" s="34"/>
      <x:c r="P50" s="35"/>
      <x:c r="Q50" s="27"/>
    </x:row>
    <x:row r="51" spans="2:18" s="5" customFormat="1">
      <x:c r="G51" s="3"/>
      <x:c r="H51" s="3"/>
      <x:c r="I51" s="3"/>
      <x:c r="J51" s="3"/>
      <x:c r="K51" s="3"/>
      <x:c r="L51" s="3"/>
      <x:c r="M51" s="13"/>
      <x:c r="N51" s="25"/>
      <x:c r="O51" s="34"/>
      <x:c r="P51" s="35"/>
      <x:c r="Q51" s="27"/>
    </x:row>
    <x:row r="52" spans="2:18" s="5" customFormat="1">
      <x:c r="G52" s="3"/>
      <x:c r="H52" s="3"/>
      <x:c r="I52" s="3"/>
      <x:c r="J52" s="3"/>
      <x:c r="K52" s="3"/>
      <x:c r="L52" s="3"/>
      <x:c r="M52" s="13"/>
      <x:c r="N52" s="25"/>
      <x:c r="O52" s="34"/>
      <x:c r="P52" s="35"/>
      <x:c r="Q52" s="27"/>
    </x:row>
    <x:row r="53" spans="2:18" s="5" customFormat="1">
      <x:c r="G53" s="3"/>
      <x:c r="H53" s="3"/>
      <x:c r="I53" s="3"/>
      <x:c r="J53" s="3"/>
      <x:c r="K53" s="3"/>
      <x:c r="L53" s="3"/>
      <x:c r="M53" s="13"/>
      <x:c r="N53" s="22"/>
      <x:c r="O53" s="23"/>
      <x:c r="P53" s="36"/>
      <x:c r="Q53" s="31"/>
      <x:c r="R53" s="6"/>
    </x:row>
    <x:row r="54" spans="2:18" s="5" customFormat="1">
      <x:c r="G54" s="3"/>
      <x:c r="H54" s="3"/>
      <x:c r="I54" s="3"/>
      <x:c r="J54" s="3"/>
      <x:c r="K54" s="3"/>
      <x:c r="L54" s="3"/>
      <x:c r="M54" s="29"/>
      <x:c r="N54" s="22"/>
      <x:c r="O54" s="23"/>
      <x:c r="P54" s="36"/>
      <x:c r="Q54" s="31"/>
      <x:c r="R54" s="6"/>
    </x:row>
    <x:row r="55" spans="2:18" s="5" customFormat="1">
      <x:c r="G55" s="3"/>
      <x:c r="H55" s="3"/>
      <x:c r="I55" s="3"/>
      <x:c r="J55" s="3"/>
      <x:c r="K55" s="3"/>
      <x:c r="L55" s="3"/>
      <x:c r="M55" s="13"/>
      <x:c r="N55" s="22"/>
      <x:c r="O55" s="37"/>
      <x:c r="P55" s="33"/>
      <x:c r="Q55" s="31"/>
      <x:c r="R55" s="6"/>
    </x:row>
    <x:row r="56" spans="2:18" s="5" customFormat="1">
      <x:c r="B56" s="3"/>
      <x:c r="C56" s="72"/>
      <x:c r="D56" s="3"/>
      <x:c r="E56" s="3"/>
      <x:c r="F56" s="3"/>
      <x:c r="G56" s="3"/>
      <x:c r="H56" s="3"/>
      <x:c r="I56" s="3"/>
      <x:c r="J56" s="3"/>
      <x:c r="K56" s="3"/>
      <x:c r="L56" s="3"/>
      <x:c r="M56" s="13"/>
      <x:c r="N56" s="38"/>
      <x:c r="O56" s="39"/>
      <x:c r="P56" s="26"/>
    </x:row>
    <x:row r="57" spans="2:18" s="5" customFormat="1">
      <x:c r="I57" s="6"/>
    </x:row>
    <x:row r="58" spans="2:18" s="5" customFormat="1">
      <x:c r="I58" s="6"/>
    </x:row>
    <x:row r="59" spans="2:18" s="5" customFormat="1">
      <x:c r="I59" s="6"/>
    </x:row>
  </x:sheetData>
  <x:phoneticPr fontId="6" type="noConversion"/>
  <x:printOptions horizontalCentered="1"/>
  <x:pageMargins left="0.75" right="0.75" top="1" bottom="1" header="0.5" footer="0.5"/>
  <x:pageSetup scale="52" orientation="landscape" r:id="rId1"/>
  <x:headerFooter alignWithMargins="0">
    <x:oddHeader>&amp;CAEP Texas Inc. 
Adjusted Energy Efficiency Cost Recovery Factor Filing&amp;R&amp;A</x:oddHead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D61815D-7CDD-48B0-87F8-7E6B65E972DB}" mc:Ignorable="x14ac xr xr2 xr3">
  <x:sheetPr>
    <x:pageSetUpPr fitToPage="1"/>
  </x:sheetPr>
  <x:dimension ref="B3:B4"/>
  <x:sheetViews>
    <x:sheetView workbookViewId="0">
      <x:selection activeCell="B5" sqref="B5"/>
    </x:sheetView>
  </x:sheetViews>
  <x:sheetFormatPr defaultRowHeight="12.75"/>
  <x:sheetData>
    <x:row r="3" spans="2:2">
      <x:c r="B3" t="s">
        <x:v>277</x:v>
      </x:c>
    </x:row>
    <x:row r="4" spans="2:2">
      <x:c r="B4" t="s">
        <x:v>278</x:v>
      </x:c>
    </x:row>
  </x:sheetData>
  <x:printOptions horizontalCentered="1"/>
  <x:pageMargins left="0.75" right="0.75" top="1" bottom="1" header="0.5" footer="0.5"/>
  <x:pageSetup orientation="landscape" r:id="rId1"/>
  <x:headerFooter alignWithMargins="0">
    <x:oddHeader>&amp;CAEP Texas Inc. 
Adjusted Energy Efficiency Cost Recovery Factor Filing&amp;R&amp;A</x:oddHead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sheetPr>
    <x:pageSetUpPr fitToPage="1"/>
  </x:sheetPr>
  <x:dimension ref="A3:P61"/>
  <x:sheetViews>
    <x:sheetView topLeftCell="A13" zoomScaleNormal="100" zoomScaleSheetLayoutView="100" workbookViewId="0">
      <x:selection activeCell="C36" sqref="C36"/>
    </x:sheetView>
  </x:sheetViews>
  <x:sheetFormatPr defaultRowHeight="12.75"/>
  <x:cols>
    <x:col min="1" max="1" width="5.7109375" customWidth="1"/>
    <x:col min="2" max="2" width="20.140625" customWidth="1"/>
    <x:col min="3" max="3" width="19.7109375" customWidth="1"/>
    <x:col min="4" max="4" width="12" customWidth="1"/>
    <x:col min="5" max="5" width="16.140625" customWidth="1"/>
    <x:col min="6" max="6" width="15" bestFit="1" customWidth="1"/>
    <x:col min="7" max="7" width="6.5703125" customWidth="1"/>
    <x:col min="8" max="8" width="5.42578125" customWidth="1"/>
    <x:col min="9" max="9" width="16.85546875" style="5" customWidth="1"/>
    <x:col min="10" max="10" width="21.85546875" style="5" customWidth="1"/>
    <x:col min="11" max="11" width="12.5703125" style="5" customWidth="1"/>
    <x:col min="12" max="12" width="11.5703125" style="5" customWidth="1"/>
    <x:col min="13" max="13" width="10.85546875" customWidth="1"/>
    <x:col min="14" max="14" width="11.28515625" bestFit="1" customWidth="1"/>
    <x:col min="15" max="15" width="12.42578125" customWidth="1"/>
  </x:cols>
  <x:sheetData>
    <x:row r="3" spans="2:14">
      <x:c r="B3" t="s">
        <x:v>72</x:v>
      </x:c>
    </x:row>
    <x:row r="4" spans="2:14">
      <x:c r="B4" s="254" t="s">
        <x:v>110</x:v>
      </x:c>
    </x:row>
    <x:row r="6" spans="2:14">
      <x:c r="B6" s="17" t="s">
        <x:v>143</x:v>
      </x:c>
      <x:c r="C6" s="19"/>
      <x:c r="D6" s="19"/>
      <x:c r="E6" s="80"/>
      <x:c r="F6" s="5"/>
    </x:row>
    <x:row r="7" spans="2:14">
      <x:c r="B7" s="246" t="s">
        <x:v>231</x:v>
      </x:c>
      <x:c r="C7" s="92"/>
      <x:c r="D7" s="92"/>
      <x:c r="E7" s="93">
        <x:f>'Wrkp Schedule A (2023)'!L57</x:f>
        <x:v>18214458.010000002</x:v>
      </x:c>
      <x:c r="F7" s="38"/>
    </x:row>
    <x:row r="8" spans="2:14">
      <x:c r="B8" s="247" t="s">
        <x:v>232</x:v>
      </x:c>
      <x:c r="C8" s="5"/>
      <x:c r="D8" s="5"/>
      <x:c r="E8" s="187">
        <x:f>'Schedule C 2021'!C38</x:f>
        <x:v>-195267.61564357195</x:v>
      </x:c>
      <x:c r="F8" s="38"/>
    </x:row>
    <x:row r="9" spans="2:14">
      <x:c r="B9" s="247" t="s">
        <x:v>233</x:v>
      </x:c>
      <x:c r="C9" s="5"/>
      <x:c r="D9" s="5"/>
      <x:c r="E9" s="187">
        <x:f>ROUND('WP Schedule E (Bonus)'!D6,2)</x:f>
        <x:v>7931405</x:v>
      </x:c>
      <x:c r="F9" s="38"/>
    </x:row>
    <x:row r="10" spans="2:14" s="5" customFormat="1">
      <x:c r="B10" s="97" t="s">
        <x:v>137</x:v>
      </x:c>
      <x:c r="C10" s="6"/>
      <x:c r="D10" s="6"/>
      <x:c r="E10" s="128">
        <x:f>'WP Schedule E (Proceeding Exp)'!D8</x:f>
        <x:v>23248.720000000001</x:v>
      </x:c>
      <x:c r="F10" s="38"/>
    </x:row>
    <x:row r="11" spans="2:14" s="5" customFormat="1">
      <x:c r="B11" s="97"/>
      <x:c r="E11" s="187"/>
      <x:c r="F11" s="38"/>
    </x:row>
    <x:row r="12" spans="2:14">
      <x:c r="B12" s="203" t="s">
        <x:v>69</x:v>
      </x:c>
      <x:c r="C12" s="19"/>
      <x:c r="D12" s="19"/>
      <x:c r="E12" s="200">
        <x:f>SUM(E7:E11)</x:f>
        <x:v>25973844.114356428</x:v>
      </x:c>
      <x:c r="F12" s="105"/>
      <x:c r="M12" s="108"/>
      <x:c r="N12" s="108"/>
    </x:row>
    <x:row r="13" spans="2:14">
      <x:c r="D13" s="1"/>
      <x:c r="E13" s="1"/>
    </x:row>
    <x:row r="14" spans="2:14">
      <x:c r="B14" s="303" t="s">
        <x:v>141</x:v>
      </x:c>
      <x:c r="D14" s="1"/>
      <x:c r="E14" s="1"/>
      <x:c r="F14" s="1"/>
    </x:row>
    <x:row r="15" spans="2:14">
      <x:c r="B15" s="15"/>
      <x:c r="C15" s="5"/>
      <x:c r="D15" s="5"/>
      <x:c r="E15" s="5"/>
      <x:c r="F15" s="5"/>
      <x:c r="G15" s="5"/>
      <x:c r="H15" s="5"/>
      <x:c r="I15" s="87"/>
      <x:c r="J15" s="87"/>
      <x:c r="K15" s="87"/>
      <x:c r="L15" s="87"/>
      <x:c r="M15" s="186" t="s">
        <x:v>63</x:v>
      </x:c>
      <x:c r="N15" s="298">
        <x:f>'WP Schedule G (CPI)'!P31</x:f>
        <x:v>5.0756317391881418E-2</x:v>
      </x:c>
    </x:row>
    <x:row r="16" spans="2:14" ht="51">
      <x:c r="B16" s="7" t="s">
        <x:v>5</x:v>
      </x:c>
      <x:c r="C16" s="257" t="s">
        <x:v>234</x:v>
      </x:c>
      <x:c r="D16" s="8"/>
      <x:c r="E16" s="257" t="s">
        <x:v>157</x:v>
      </x:c>
      <x:c r="F16" s="257" t="s">
        <x:v>235</x:v>
      </x:c>
      <x:c r="G16" s="54" t="s">
        <x:v>7</x:v>
      </x:c>
      <x:c r="H16" s="5"/>
      <x:c r="I16" s="90" t="s">
        <x:v>5</x:v>
      </x:c>
      <x:c r="J16" s="249" t="s">
        <x:v>136</x:v>
      </x:c>
      <x:c r="K16" s="248" t="s">
        <x:v>235</x:v>
      </x:c>
      <x:c r="L16" s="249" t="s">
        <x:v>236</x:v>
      </x:c>
      <x:c r="M16" s="249" t="s">
        <x:v>145</x:v>
      </x:c>
      <x:c r="N16" s="250" t="s">
        <x:v>212</x:v>
      </x:c>
    </x:row>
    <x:row r="17" spans="2:16">
      <x:c r="B17" s="3" t="s">
        <x:v>0</x:v>
      </x:c>
      <x:c r="C17" s="13">
        <x:f>'WP Schedule E (2023)'!J24+'WP Schedule E (Bonus)'!C9+'WP Schedule E (Proceeding Exp)'!C23+'Schedule C 2021'!C33</x:f>
        <x:v>14154854.805701606</x:v>
      </x:c>
      <x:c r="D17" s="25"/>
      <x:c r="E17" s="26">
        <x:f>'Schedule H (Projected kWh)'!F8</x:f>
        <x:v>13456447713</x:v>
      </x:c>
      <x:c r="F17" s="27">
        <x:f>ROUND(C17/E17,6)</x:f>
        <x:v>1.052E-3</x:v>
      </x:c>
      <x:c r="G17" s="5" t="s">
        <x:v>6</x:v>
      </x:c>
      <x:c r="H17" s="5"/>
      <x:c r="I17" s="119" t="s">
        <x:v>0</x:v>
      </x:c>
      <x:c r="J17" s="106">
        <x:v>0</x:v>
      </x:c>
      <x:c r="K17" s="106">
        <x:f>F17</x:f>
        <x:v>1.052E-3</x:v>
      </x:c>
      <x:c r="L17" s="82">
        <x:f>J17+K17</x:f>
        <x:v>1.052E-3</x:v>
      </x:c>
      <x:c r="M17" s="290">
        <x:v>1.364E-3</x:v>
      </x:c>
      <x:c r="N17" s="291">
        <x:f>ROUND(M17*N15+M17,6)</x:f>
        <x:v>1.433E-3</x:v>
      </x:c>
      <x:c r="O17" s="103"/>
      <x:c r="P17" s="66"/>
    </x:row>
    <x:row r="18" spans="2:16">
      <x:c r="B18" s="3"/>
      <x:c r="C18" s="13"/>
      <x:c r="D18" s="25"/>
      <x:c r="E18" s="26"/>
      <x:c r="F18" s="27"/>
      <x:c r="G18" s="5"/>
      <x:c r="H18" s="5"/>
      <x:c r="I18" s="120" t="s">
        <x:v>49</x:v>
      </x:c>
      <x:c r="J18" s="121">
        <x:v>0</x:v>
      </x:c>
      <x:c r="K18" s="121">
        <x:f>J25</x:f>
        <x:v>7.9007933154081169E-4</x:v>
      </x:c>
      <x:c r="L18" s="122">
        <x:f>J18+K18</x:f>
        <x:v>7.9007933154081169E-4</x:v>
      </x:c>
      <x:c r="M18" s="122">
        <x:v>8.5300000000000003E-4</x:v>
      </x:c>
      <x:c r="N18" s="123">
        <x:f>ROUND(M18*N15+M18,6)</x:f>
        <x:v>8.9599999999999999E-4</x:v>
      </x:c>
    </x:row>
    <x:row r="19" spans="2:16">
      <x:c r="B19" s="3" t="s">
        <x:v>3</x:v>
      </x:c>
      <x:c r="C19" s="13">
        <x:f>'WP Schedule E (2023)'!J26+'WP Schedule E (Bonus)'!C10+'WP Schedule E (Proceeding Exp)'!C24+'Schedule C 2021'!C34</x:f>
        <x:v>634275.44243122742</x:v>
      </x:c>
      <x:c r="D19" s="25"/>
      <x:c r="E19" s="26">
        <x:f>'Schedule H (Projected kWh)'!F9</x:f>
        <x:v>751553780</x:v>
      </x:c>
      <x:c r="F19" s="27">
        <x:f>ROUND(C19/E19,6)</x:f>
        <x:v>8.4400000000000002E-4</x:v>
      </x:c>
      <x:c r="G19" s="5" t="s">
        <x:v>6</x:v>
      </x:c>
      <x:c r="H19" s="5"/>
      <x:c r="M19" s="5"/>
      <x:c r="N19" s="5"/>
      <x:c r="P19" s="66"/>
    </x:row>
    <x:row r="20" spans="2:16">
      <x:c r="B20" s="3"/>
      <x:c r="C20" s="13"/>
      <x:c r="D20" s="25"/>
      <x:c r="E20" s="26"/>
      <x:c r="F20" s="27"/>
      <x:c r="G20" s="5"/>
      <x:c r="H20" s="5"/>
      <x:c r="M20" s="5"/>
      <x:c r="P20" s="66"/>
    </x:row>
    <x:row r="21" spans="2:16">
      <x:c r="B21" s="3" t="s">
        <x:v>103</x:v>
      </x:c>
      <x:c r="C21" s="13">
        <x:f>'WP Schedule E (2023)'!J28+'WP Schedule E (Bonus)'!C11+'WP Schedule E (Proceeding Exp)'!C25+'Schedule C 2021'!C35</x:f>
        <x:v>9030382.1609354466</x:v>
      </x:c>
      <x:c r="D21" s="25"/>
      <x:c r="E21" s="35">
        <x:f>'Schedule H (Projected kWh)'!F10</x:f>
        <x:v>9519343301</x:v>
      </x:c>
      <x:c r="F21" s="27">
        <x:f>ROUND(C21/E21,6)</x:f>
        <x:v>9.4899999999999997E-4</x:v>
      </x:c>
      <x:c r="G21" s="5" t="s">
        <x:v>6</x:v>
      </x:c>
      <x:c r="H21" s="5"/>
      <x:c r="M21" s="5"/>
      <x:c r="N21" s="179"/>
    </x:row>
    <x:row r="22" spans="2:16">
      <x:c r="B22" s="3"/>
      <x:c r="C22" s="13"/>
      <x:c r="D22" s="25"/>
      <x:c r="E22" s="35"/>
      <x:c r="F22" s="27"/>
      <x:c r="G22" s="5"/>
      <x:c r="H22" s="5"/>
      <x:c r="I22" s="339" t="s">
        <x:v>50</x:v>
      </x:c>
      <x:c r="J22" s="340"/>
      <x:c r="K22" s="6"/>
      <x:c r="L22" s="27"/>
      <x:c r="M22" s="27"/>
      <x:c r="N22" s="195"/>
    </x:row>
    <x:row r="23" spans="2:16">
      <x:c r="B23" s="3" t="s">
        <x:v>55</x:v>
      </x:c>
      <x:c r="C23" s="13">
        <x:f>'WP Schedule E (2023)'!J30+'WP Schedule E (Bonus)'!C12+'WP Schedule E (Proceeding Exp)'!C26+'Schedule C 2021'!C36</x:f>
        <x:v>1964331.7052881485</x:v>
      </x:c>
      <x:c r="D23" s="25"/>
      <x:c r="E23" s="35">
        <x:f>'Schedule H (Projected kWh)'!F11</x:f>
        <x:v>4447864497</x:v>
      </x:c>
      <x:c r="F23" s="27">
        <x:f>ROUND(C23/E23,6)</x:f>
        <x:v>4.4200000000000001E-4</x:v>
      </x:c>
      <x:c r="G23" s="5" t="s">
        <x:v>6</x:v>
      </x:c>
      <x:c r="H23" s="5"/>
      <x:c r="I23" s="259" t="s">
        <x:v>237</x:v>
      </x:c>
      <x:c r="J23" s="126">
        <x:f>C19+C21+C23</x:f>
        <x:v>11628989.308654822</x:v>
      </x:c>
      <x:c r="K23" s="6"/>
      <x:c r="L23" s="14"/>
      <x:c r="M23" s="31"/>
      <x:c r="N23" s="31"/>
    </x:row>
    <x:row r="24" spans="2:16">
      <x:c r="B24" s="3"/>
      <x:c r="C24" s="13"/>
      <x:c r="D24" s="25"/>
      <x:c r="E24" s="35"/>
      <x:c r="F24" s="27"/>
      <x:c r="G24" s="5"/>
      <x:c r="H24" s="5"/>
      <x:c r="I24" s="247" t="s">
        <x:v>238</x:v>
      </x:c>
      <x:c r="J24" s="127">
        <x:f>E19+E21+E23</x:f>
        <x:v>14718761578</x:v>
      </x:c>
      <x:c r="K24" s="239"/>
      <x:c r="M24" s="31"/>
      <x:c r="N24" s="31"/>
    </x:row>
    <x:row r="25" spans="2:16">
      <x:c r="B25" s="342" t="s">
        <x:v>1</x:v>
      </x:c>
      <x:c r="C25" s="44">
        <x:f>'Schedule C 2021'!C37</x:f>
        <x:v>0</x:v>
      </x:c>
      <x:c r="D25" s="41"/>
      <x:c r="E25" s="42">
        <x:f>'Schedule E (2023 Factors)'!D22</x:f>
        <x:v>21248422.099999998</x:v>
      </x:c>
      <x:c r="F25" s="43">
        <x:f>ROUND(C25/E25,6)</x:f>
        <x:v>0</x:v>
      </x:c>
      <x:c r="G25" s="7" t="s">
        <x:v>65</x:v>
      </x:c>
      <x:c r="H25" s="5"/>
      <x:c r="I25" s="98" t="s">
        <x:v>51</x:v>
      </x:c>
      <x:c r="J25" s="129">
        <x:f>J23/J24</x:f>
        <x:v>7.9007933154081169E-4</x:v>
      </x:c>
      <x:c r="K25" s="31"/>
      <x:c r="M25" s="14"/>
      <x:c r="N25" s="31"/>
    </x:row>
    <x:row r="26" spans="2:16">
      <x:c r="B26" s="3" t="s">
        <x:v>62</x:v>
      </x:c>
      <x:c r="C26" s="26">
        <x:f>C17+C19+C21+C23+C25</x:f>
        <x:v>25783844.114356428</x:v>
      </x:c>
      <x:c r="D26" s="38"/>
      <x:c r="E26" s="26">
        <x:f>E17+E19+E21+E23</x:f>
        <x:v>28175209291</x:v>
      </x:c>
      <x:c r="F26" s="5"/>
      <x:c r="G26" s="5"/>
      <x:c r="H26" s="5"/>
      <x:c r="I26" s="6"/>
      <x:c r="J26" s="31"/>
      <x:c r="K26" s="6"/>
      <x:c r="M26" s="14"/>
      <x:c r="N26" s="31"/>
    </x:row>
    <x:row r="27" spans="2:16">
      <x:c r="B27" s="5"/>
      <x:c r="C27" s="91"/>
      <x:c r="D27" s="13"/>
      <x:c r="E27" s="5"/>
      <x:c r="F27" s="5"/>
      <x:c r="G27" s="5"/>
      <x:c r="H27" s="5"/>
      <x:c r="I27" s="6"/>
      <x:c r="J27" s="29"/>
      <x:c r="K27" s="29"/>
      <x:c r="M27" s="31"/>
      <x:c r="N27" s="31"/>
    </x:row>
    <x:row r="28" spans="2:16">
      <x:c r="B28" s="5"/>
      <x:c r="C28" s="13"/>
      <x:c r="D28" s="13"/>
      <x:c r="E28" s="5"/>
      <x:c r="F28" s="27"/>
      <x:c r="G28" s="5"/>
      <x:c r="H28" s="5"/>
      <x:c r="I28" s="6"/>
      <x:c r="J28" s="30"/>
      <x:c r="K28" s="124"/>
      <x:c r="M28" s="6"/>
      <x:c r="N28" s="31"/>
    </x:row>
    <x:row r="29" spans="2:16">
      <x:c r="B29" s="5"/>
      <x:c r="C29" s="13"/>
      <x:c r="D29" s="13"/>
      <x:c r="E29" s="5"/>
      <x:c r="F29" s="5"/>
      <x:c r="G29" s="5"/>
      <x:c r="H29" s="5"/>
      <x:c r="I29" s="6"/>
      <x:c r="J29" s="31"/>
      <x:c r="K29" s="31"/>
      <x:c r="M29" s="31"/>
      <x:c r="N29" s="31"/>
    </x:row>
    <x:row r="30" spans="2:16">
      <x:c r="B30" s="5"/>
      <x:c r="C30" s="144"/>
      <x:c r="D30" s="5"/>
      <x:c r="E30" s="5"/>
      <x:c r="F30" s="5"/>
      <x:c r="G30" s="5"/>
      <x:c r="H30" s="5"/>
      <x:c r="I30" s="6"/>
      <x:c r="J30" s="124"/>
      <x:c r="K30" s="31"/>
      <x:c r="M30" s="6"/>
      <x:c r="N30" s="31"/>
    </x:row>
    <x:row r="31" spans="2:16">
      <x:c r="B31" s="303"/>
      <x:c r="C31" s="386"/>
      <x:c r="D31" s="310"/>
      <x:c r="E31" s="27"/>
      <x:c r="F31" s="16"/>
      <x:c r="G31" s="16"/>
      <x:c r="H31" s="5"/>
      <x:c r="I31" s="24"/>
      <x:c r="K31" s="88"/>
      <x:c r="L31" s="124"/>
      <x:c r="M31" s="5"/>
      <x:c r="N31" s="6"/>
    </x:row>
    <x:row r="32" spans="2:16">
      <x:c r="B32" s="5"/>
      <x:c r="C32" s="5"/>
      <x:c r="D32" s="310"/>
      <x:c r="E32" s="27"/>
      <x:c r="F32" s="34"/>
      <x:c r="G32" s="26"/>
      <x:c r="H32" s="5"/>
      <x:c r="K32" s="88"/>
      <x:c r="L32" s="31"/>
      <x:c r="M32" s="5"/>
      <x:c r="N32" s="6"/>
    </x:row>
    <x:row r="33" spans="1:16">
      <x:c r="B33" s="246" t="s">
        <x:v>270</x:v>
      </x:c>
      <x:c r="C33" s="92"/>
      <x:c r="D33" s="387"/>
      <x:c r="E33" s="388"/>
      <x:c r="F33" s="389"/>
      <x:c r="G33" s="390"/>
      <x:c r="H33" s="92"/>
      <x:c r="I33" s="92"/>
      <x:c r="J33" s="396"/>
      <x:c r="K33" s="88"/>
      <x:c r="L33" s="31"/>
      <x:c r="M33" s="5"/>
      <x:c r="N33" s="6"/>
    </x:row>
    <x:row r="34" spans="1:16" ht="39">
      <x:c r="B34" s="96" t="s">
        <x:v>5</x:v>
      </x:c>
      <x:c r="C34" s="326" t="s">
        <x:v>264</x:v>
      </x:c>
      <x:c r="D34" s="326" t="s">
        <x:v>265</x:v>
      </x:c>
      <x:c r="E34" s="312" t="s">
        <x:v>269</x:v>
      </x:c>
      <x:c r="F34" s="326" t="s">
        <x:v>266</x:v>
      </x:c>
      <x:c r="G34" s="5"/>
      <x:c r="H34" s="5"/>
      <x:c r="I34" s="326" t="s">
        <x:v>267</x:v>
      </x:c>
      <x:c r="J34" s="391" t="s">
        <x:v>268</x:v>
      </x:c>
      <x:c r="M34" s="5"/>
      <x:c r="N34" s="6"/>
    </x:row>
    <x:row r="35" spans="1:16" s="5" customFormat="1">
      <x:c r="B35" s="96" t="s">
        <x:v>0</x:v>
      </x:c>
      <x:c r="C35" s="13">
        <x:f>'AEPTX WP Schedule C (Summary)'!B8+'AEPTX WP Schedule C (Summary)'!C8-'AEPTX WP Schedule C (Summary)'!E8-'AEPTX WP Schedule C (Summary)'!F8</x:f>
        <x:v>9543374.9517680965</x:v>
      </x:c>
      <x:c r="D35" s="13">
        <x:f>'AEPTX WP Schedule C (Summary)'!J8</x:f>
        <x:v>1935861.76</x:v>
      </x:c>
      <x:c r="E35" s="29">
        <x:v>-529713.522819123</x:v>
      </x:c>
      <x:c r="F35" s="26">
        <x:f>'Schedule H (Projected kWh)'!C8</x:f>
        <x:v>12268774529</x:v>
      </x:c>
      <x:c r="I35" s="392">
        <x:f>ROUND(SUM(C35:E35)/F35,6)</x:f>
        <x:v>8.92E-4</x:v>
      </x:c>
      <x:c r="J35" s="393">
        <x:v>1.351E-3</x:v>
      </x:c>
      <x:c r="O35" s="6"/>
    </x:row>
    <x:row r="36" spans="1:16" s="5" customFormat="1">
      <x:c r="B36" s="96" t="s">
        <x:v>49</x:v>
      </x:c>
      <x:c r="C36" s="13">
        <x:f>SUM('AEPTX WP Schedule C (Summary)'!B9:B11)+SUM('AEPTX WP Schedule C (Summary)'!C9:C11)-SUM('AEPTX WP Schedule C (Summary)'!E9:E11)-SUM('AEPTX WP Schedule C (Summary)'!F9:F11)</x:f>
        <x:v>7341782.3082319051</x:v>
      </x:c>
      <x:c r="D36" s="13">
        <x:f>SUM('AEPTX WP Schedule C (Summary)'!J9:J11)</x:f>
        <x:v>1539814.2400000002</x:v>
      </x:c>
      <x:c r="E36" s="29">
        <x:v>-590592.15118087572</x:v>
      </x:c>
      <x:c r="F36" s="26">
        <x:f>SUM('Schedule H (Projected kWh)'!C9:C11)-SUM('Schedule H (Projected kWh)'!E9:E11)</x:f>
        <x:v>13401371499</x:v>
      </x:c>
      <x:c r="I36" s="392">
        <x:f>ROUND(SUM(C36:E36)/F36,6)</x:f>
        <x:v>6.1899999999999998E-4</x:v>
      </x:c>
      <x:c r="J36" s="393">
        <x:v>8.4500000000000005E-4</x:v>
      </x:c>
    </x:row>
    <x:row r="37" spans="1:16">
      <x:c r="A37" s="245"/>
      <x:c r="B37" s="394" t="s">
        <x:v>4</x:v>
      </x:c>
      <x:c r="C37" s="2">
        <x:f>SUM(C35:C36)</x:f>
        <x:v>16885157.260000002</x:v>
      </x:c>
      <x:c r="D37" s="2">
        <x:f>SUM(D35:D36)</x:f>
        <x:v>3475676</x:v>
      </x:c>
      <x:c r="E37" s="44">
        <x:f>SUM(E35:E36)</x:f>
        <x:v>-1120305.6739999987</x:v>
      </x:c>
      <x:c r="F37" s="11">
        <x:f>SUM(F35:F36)</x:f>
        <x:v>25670146028</x:v>
      </x:c>
      <x:c r="G37" s="12"/>
      <x:c r="H37" s="12"/>
      <x:c r="I37" s="12"/>
      <x:c r="J37" s="397"/>
      <x:c r="K37" s="13"/>
      <x:c r="L37" s="244"/>
      <x:c r="M37" s="5"/>
    </x:row>
    <x:row r="38" spans="1:16" s="5" customFormat="1">
      <x:c r="C38" s="13"/>
      <x:c r="D38" s="13"/>
      <x:c r="G38" s="13"/>
      <x:c r="H38" s="26"/>
      <x:c r="K38" s="13"/>
      <x:c r="L38" s="244"/>
    </x:row>
    <x:row r="39" spans="1:16" s="5" customFormat="1">
      <x:c r="B39" s="271" t="s">
        <x:v>284</x:v>
      </x:c>
      <x:c r="C39" s="395"/>
      <x:c r="D39" s="13"/>
      <x:c r="E39" s="13"/>
      <x:c r="F39" s="26"/>
      <x:c r="G39" s="392"/>
      <x:c r="K39" s="13"/>
      <x:c r="L39" s="13"/>
      <x:c r="M39" s="61"/>
      <x:c r="N39" s="61"/>
      <x:c r="O39" s="61"/>
      <x:c r="P39" s="61"/>
    </x:row>
    <x:row r="40" spans="1:16" s="5" customFormat="1">
      <x:c r="B40" s="24"/>
      <x:c r="C40" s="24"/>
      <x:c r="D40" s="22"/>
      <x:c r="E40" s="337"/>
      <x:c r="F40" s="338"/>
      <x:c r="G40" s="6"/>
      <x:c r="H40" s="6"/>
      <x:c r="I40" s="6"/>
      <x:c r="J40" s="29"/>
      <x:c r="K40" s="13"/>
      <x:c r="L40" s="13"/>
      <x:c r="M40" s="85"/>
      <x:c r="N40" s="13"/>
      <x:c r="O40" s="13"/>
      <x:c r="P40" s="85"/>
    </x:row>
    <x:row r="41" spans="1:16" s="5" customFormat="1">
      <x:c r="B41" s="236"/>
      <x:c r="C41" s="237"/>
      <x:c r="D41" s="25"/>
      <x:c r="E41" s="35"/>
      <x:c r="F41" s="276"/>
      <x:c r="H41" s="6"/>
      <x:c r="I41" s="6"/>
      <x:c r="J41" s="29"/>
      <x:c r="K41" s="13"/>
      <x:c r="L41" s="13"/>
      <x:c r="M41" s="85"/>
      <x:c r="N41" s="13"/>
      <x:c r="O41" s="13"/>
      <x:c r="P41" s="85"/>
    </x:row>
    <x:row r="42" spans="1:16" s="5" customFormat="1">
      <x:c r="B42" s="258"/>
      <x:c r="C42" s="258"/>
      <x:c r="D42" s="258"/>
      <x:c r="E42" s="258"/>
      <x:c r="F42" s="192"/>
      <x:c r="H42" s="6"/>
      <x:c r="I42" s="6"/>
      <x:c r="J42" s="29"/>
      <x:c r="K42" s="13"/>
      <x:c r="L42" s="13"/>
      <x:c r="M42" s="85"/>
      <x:c r="N42" s="13"/>
      <x:c r="O42" s="13"/>
      <x:c r="P42" s="85"/>
    </x:row>
    <x:row r="43" spans="1:16" s="5" customFormat="1">
      <x:c r="B43" s="3"/>
      <x:c r="C43" s="13"/>
      <x:c r="D43" s="95"/>
      <x:c r="E43" s="277"/>
      <x:c r="F43" s="192"/>
      <x:c r="H43" s="6"/>
      <x:c r="I43" s="29"/>
      <x:c r="J43" s="29"/>
      <x:c r="K43" s="13"/>
      <x:c r="L43" s="85"/>
      <x:c r="M43" s="13"/>
      <x:c r="N43" s="13"/>
      <x:c r="O43" s="85"/>
    </x:row>
    <x:row r="44" spans="1:16" s="5" customFormat="1">
      <x:c r="B44" s="3"/>
      <x:c r="C44" s="100"/>
      <x:c r="D44" s="22"/>
      <x:c r="E44" s="278"/>
      <x:c r="F44" s="31"/>
      <x:c r="G44" s="6"/>
      <x:c r="I44" s="13"/>
      <x:c r="J44" s="13"/>
      <x:c r="K44" s="13"/>
      <x:c r="L44" s="85"/>
      <x:c r="M44" s="13"/>
      <x:c r="N44" s="13"/>
      <x:c r="O44" s="85"/>
    </x:row>
    <x:row r="45" spans="1:16" s="5" customFormat="1">
      <x:c r="A45" s="87"/>
      <x:c r="B45" s="3"/>
      <x:c r="D45" s="22"/>
      <x:c r="E45" s="36"/>
      <x:c r="F45" s="31"/>
      <x:c r="G45" s="6"/>
    </x:row>
    <x:row r="46" spans="1:16" s="5" customFormat="1">
      <x:c r="A46" s="235"/>
      <x:c r="B46" s="3"/>
      <x:c r="C46" s="13"/>
      <x:c r="D46" s="22"/>
      <x:c r="E46" s="33"/>
      <x:c r="F46" s="31"/>
      <x:c r="G46" s="6"/>
    </x:row>
    <x:row r="47" spans="1:16" s="5" customFormat="1">
      <x:c r="B47" s="3"/>
      <x:c r="C47" s="27"/>
      <x:c r="D47" s="38"/>
      <x:c r="E47" s="26"/>
    </x:row>
    <x:row r="48" spans="1:16" s="5" customFormat="1">
      <x:c r="B48" s="3"/>
      <x:c r="C48" s="27"/>
    </x:row>
    <x:row r="49" spans="2:8" s="5" customFormat="1">
      <x:c r="B49" s="3"/>
    </x:row>
    <x:row r="50" spans="2:8" s="5" customFormat="1"/>
    <x:row r="51" spans="2:8" s="5" customFormat="1"/>
    <x:row r="52" spans="2:8" s="5" customFormat="1"/>
    <x:row r="53" spans="2:8">
      <x:c r="B53" s="5"/>
      <x:c r="C53" s="5"/>
      <x:c r="D53" s="5"/>
      <x:c r="E53" s="5"/>
      <x:c r="F53" s="5"/>
      <x:c r="G53" s="5"/>
      <x:c r="H53" s="5"/>
    </x:row>
    <x:row r="54" spans="2:8">
      <x:c r="B54" s="5"/>
      <x:c r="C54" s="5"/>
      <x:c r="D54" s="5"/>
      <x:c r="E54" s="5"/>
      <x:c r="F54" s="5"/>
      <x:c r="G54" s="5"/>
      <x:c r="H54" s="5"/>
    </x:row>
    <x:row r="55" spans="2:8">
      <x:c r="B55" s="5"/>
      <x:c r="C55" s="5"/>
      <x:c r="D55" s="5"/>
      <x:c r="E55" s="5"/>
      <x:c r="F55" s="5"/>
      <x:c r="G55" s="5"/>
      <x:c r="H55" s="5"/>
    </x:row>
    <x:row r="56" spans="2:8">
      <x:c r="B56" s="5"/>
      <x:c r="C56" s="5"/>
      <x:c r="D56" s="5"/>
      <x:c r="E56" s="5"/>
      <x:c r="F56" s="5"/>
      <x:c r="G56" s="5"/>
      <x:c r="H56" s="5"/>
    </x:row>
    <x:row r="57" spans="2:8">
      <x:c r="B57" s="5"/>
      <x:c r="C57" s="5"/>
      <x:c r="D57" s="5"/>
      <x:c r="E57" s="5"/>
      <x:c r="F57" s="5"/>
      <x:c r="G57" s="5"/>
      <x:c r="H57" s="5"/>
    </x:row>
    <x:row r="58" spans="2:8">
      <x:c r="B58" s="5"/>
      <x:c r="C58" s="5"/>
      <x:c r="D58" s="5"/>
      <x:c r="E58" s="5"/>
      <x:c r="F58" s="5"/>
      <x:c r="G58" s="5"/>
      <x:c r="H58" s="5"/>
    </x:row>
    <x:row r="59" spans="2:8">
      <x:c r="H59" s="5"/>
    </x:row>
    <x:row r="60" spans="2:8">
      <x:c r="H60" s="5"/>
    </x:row>
    <x:row r="61" spans="2:8">
      <x:c r="H61" s="5"/>
    </x:row>
  </x:sheetData>
  <x:phoneticPr fontId="6" type="noConversion"/>
  <x:printOptions horizontalCentered="1"/>
  <x:pageMargins left="0.75" right="0.75" top="1" bottom="1" header="0.5" footer="0.5"/>
  <x:pageSetup scale="66" orientation="landscape" r:id="rId1"/>
  <x:headerFooter alignWithMargins="0">
    <x:oddHeader>&amp;CAEP Texas Inc. 
Adjusted Energy Efficiency Cost Recovery Factor Filing&amp;R&amp;A</x:oddHead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sheetPr>
    <x:pageSetUpPr fitToPage="1"/>
  </x:sheetPr>
  <x:dimension ref="B2:L26"/>
  <x:sheetViews>
    <x:sheetView zoomScale="110" zoomScaleNormal="110" workbookViewId="0">
      <x:selection activeCell="G16" sqref="G16"/>
    </x:sheetView>
  </x:sheetViews>
  <x:sheetFormatPr defaultRowHeight="12.75"/>
  <x:cols>
    <x:col min="1" max="1" width="3.85546875" customWidth="1"/>
    <x:col min="2" max="2" width="50.140625" bestFit="1" customWidth="1"/>
    <x:col min="3" max="3" width="19.28515625" bestFit="1" customWidth="1"/>
    <x:col min="4" max="4" width="11.42578125" bestFit="1" customWidth="1"/>
    <x:col min="5" max="5" width="15.140625" bestFit="1" customWidth="1"/>
    <x:col min="6" max="6" width="18" bestFit="1" customWidth="1"/>
    <x:col min="7" max="7" width="12.85546875" bestFit="1" customWidth="1"/>
    <x:col min="9" max="9" width="13.85546875" bestFit="1" customWidth="1"/>
    <x:col min="10" max="10" width="14" bestFit="1" customWidth="1"/>
    <x:col min="11" max="11" width="14.140625" bestFit="1" customWidth="1"/>
    <x:col min="12" max="12" width="15.140625" bestFit="1" customWidth="1"/>
  </x:cols>
  <x:sheetData>
    <x:row r="2" spans="2:12">
      <x:c r="B2" s="140" t="s">
        <x:v>73</x:v>
      </x:c>
    </x:row>
    <x:row r="3" spans="2:12">
      <x:c r="B3" s="251" t="s">
        <x:v>150</x:v>
      </x:c>
      <x:c r="C3" s="282">
        <x:f>'WP Schedule H'!P17</x:f>
        <x:v>36093640658</x:v>
      </x:c>
      <x:c r="D3" s="108"/>
      <x:c r="E3" s="108"/>
      <x:c r="F3" s="108"/>
    </x:row>
    <x:row r="4" spans="2:12">
      <x:c r="C4" s="108"/>
      <x:c r="D4" s="108"/>
      <x:c r="E4" s="108"/>
      <x:c r="F4" s="108"/>
    </x:row>
    <x:row r="5" spans="2:12">
      <x:c r="C5" s="108"/>
      <x:c r="D5" s="108"/>
      <x:c r="E5" s="108"/>
      <x:c r="F5" s="108"/>
    </x:row>
    <x:row r="6" spans="2:12" ht="38.25">
      <x:c r="B6" s="17" t="s">
        <x:v>10</x:v>
      </x:c>
      <x:c r="C6" s="252" t="s">
        <x:v>151</x:v>
      </x:c>
      <x:c r="D6" s="109" t="s">
        <x:v>11</x:v>
      </x:c>
      <x:c r="E6" s="184" t="s">
        <x:v>107</x:v>
      </x:c>
      <x:c r="F6" s="248" t="s">
        <x:v>152</x:v>
      </x:c>
      <x:c r="G6" s="18" t="s">
        <x:v>7</x:v>
      </x:c>
    </x:row>
    <x:row r="7" spans="2:12">
      <x:c r="B7" s="7"/>
      <x:c r="C7" s="110"/>
      <x:c r="D7" s="110"/>
      <x:c r="E7" s="110"/>
      <x:c r="F7" s="110"/>
      <x:c r="G7" s="19"/>
    </x:row>
    <x:row r="8" spans="2:12">
      <x:c r="B8" s="3" t="s">
        <x:v>0</x:v>
      </x:c>
      <x:c r="C8" s="89">
        <x:v>12268774529</x:v>
      </x:c>
      <x:c r="D8" s="112">
        <x:f t="shared" ref="D8:D13" si="0">ROUND(C8/$C$14,8)</x:f>
        <x:v>0.37282046000000002</x:v>
      </x:c>
      <x:c r="E8" s="112"/>
      <x:c r="F8" s="113">
        <x:f t="shared" ref="F8:F13" si="1">ROUND($C$3*D8,0)-E8</x:f>
        <x:v>13456447713</x:v>
      </x:c>
      <x:c r="G8" t="s">
        <x:v>6</x:v>
      </x:c>
      <x:c r="I8" s="26"/>
      <x:c r="J8" s="207"/>
      <x:c r="K8" s="9"/>
      <x:c r="L8" s="21"/>
    </x:row>
    <x:row r="9" spans="2:12">
      <x:c r="B9" s="3" t="s">
        <x:v>3</x:v>
      </x:c>
      <x:c r="C9" s="273">
        <x:v>686637569</x:v>
      </x:c>
      <x:c r="D9" s="112">
        <x:f t="shared" si="0"/>
        <x:v>2.0865370000000001E-2</x:v>
      </x:c>
      <x:c r="E9" s="113">
        <x:v>1553387</x:v>
      </x:c>
      <x:c r="F9" s="113">
        <x:f>ROUND($C$3*$D$9,0)-E9</x:f>
        <x:v>751553780</x:v>
      </x:c>
      <x:c r="G9" t="s">
        <x:v>6</x:v>
      </x:c>
      <x:c r="I9" s="113"/>
      <x:c r="J9" s="207"/>
      <x:c r="K9" s="208"/>
      <x:c r="L9" s="21"/>
    </x:row>
    <x:row r="10" spans="2:12">
      <x:c r="B10" s="3" t="s">
        <x:v>103</x:v>
      </x:c>
      <x:c r="C10" s="117">
        <x:v>8682637850</x:v>
      </x:c>
      <x:c r="D10" s="112">
        <x:f t="shared" si="0"/>
        <x:v>0.26384584</x:v>
      </x:c>
      <x:c r="E10" s="113">
        <x:v>3813637</x:v>
      </x:c>
      <x:c r="F10" s="113">
        <x:f>ROUND($C$3*D10,0)-E10</x:f>
        <x:v>9519343301</x:v>
      </x:c>
      <x:c r="G10" t="s">
        <x:v>6</x:v>
      </x:c>
      <x:c r="I10" s="113"/>
      <x:c r="J10" s="207"/>
      <x:c r="K10" s="9"/>
      <x:c r="L10" s="21"/>
    </x:row>
    <x:row r="11" spans="2:12">
      <x:c r="B11" s="3" t="s">
        <x:v>55</x:v>
      </x:c>
      <x:c r="C11" s="117">
        <x:v>4239484944</x:v>
      </x:c>
      <x:c r="D11" s="112">
        <x:f t="shared" si="0"/>
        <x:v>0.12882841</x:v>
      </x:c>
      <x:c r="E11" s="113">
        <x:v>202021840</x:v>
      </x:c>
      <x:c r="F11" s="113">
        <x:f t="shared" si="1"/>
        <x:v>4447864497</x:v>
      </x:c>
      <x:c r="G11" t="s">
        <x:v>6</x:v>
      </x:c>
      <x:c r="I11" s="113"/>
      <x:c r="J11" s="207"/>
      <x:c r="K11" s="208"/>
      <x:c r="L11" s="21"/>
    </x:row>
    <x:row r="12" spans="2:12">
      <x:c r="B12" s="3" t="s">
        <x:v>1</x:v>
      </x:c>
      <x:c r="C12" s="117">
        <x:v>6781195630</x:v>
      </x:c>
      <x:c r="D12" s="112">
        <x:f t="shared" si="0"/>
        <x:v>0.20606527999999999</x:v>
      </x:c>
      <x:c r="E12" s="112"/>
      <x:c r="F12" s="113">
        <x:f t="shared" si="1"/>
        <x:v>7437646168</x:v>
      </x:c>
      <x:c r="G12" t="s">
        <x:v>6</x:v>
      </x:c>
      <x:c r="I12" s="26"/>
      <x:c r="J12" s="207"/>
      <x:c r="K12" s="9"/>
      <x:c r="L12" s="21"/>
    </x:row>
    <x:row r="13" spans="2:12">
      <x:c r="B13" s="4" t="s">
        <x:v>2</x:v>
      </x:c>
      <x:c r="C13" s="292">
        <x:v>249265970</x:v>
      </x:c>
      <x:c r="D13" s="114">
        <x:f t="shared" si="0"/>
        <x:v>7.5746299999999997E-3</x:v>
      </x:c>
      <x:c r="E13" s="114"/>
      <x:c r="F13" s="115">
        <x:f t="shared" si="1"/>
        <x:v>273395973</x:v>
      </x:c>
      <x:c r="G13" s="12" t="s">
        <x:v>6</x:v>
      </x:c>
      <x:c r="I13" s="26"/>
      <x:c r="J13" s="207"/>
      <x:c r="K13" s="9"/>
      <x:c r="L13" s="21"/>
    </x:row>
    <x:row r="14" spans="2:12">
      <x:c r="B14" s="3" t="s">
        <x:v>4</x:v>
      </x:c>
      <x:c r="C14" s="117">
        <x:f>SUM(C8:C13)</x:f>
        <x:v>32907996492</x:v>
      </x:c>
      <x:c r="D14" s="116">
        <x:f>SUM(D8:D13)</x:f>
        <x:v>0.99999999000000006</x:v>
      </x:c>
      <x:c r="E14" s="117">
        <x:f>SUM(E9:E11)</x:f>
        <x:v>207388864</x:v>
      </x:c>
      <x:c r="F14" s="117">
        <x:f>SUM(F8:F13)</x:f>
        <x:v>35886251432</x:v>
      </x:c>
      <x:c r="G14" s="21"/>
      <x:c r="I14" s="26"/>
      <x:c r="J14" s="207"/>
      <x:c r="K14" s="9"/>
      <x:c r="L14" s="21"/>
    </x:row>
    <x:row r="15" spans="2:12">
      <x:c r="C15" s="108"/>
      <x:c r="D15" s="108"/>
      <x:c r="E15" s="189" t="s">
        <x:v>64</x:v>
      </x:c>
      <x:c r="F15" s="113">
        <x:f>SUM(E8:E11)</x:f>
        <x:v>207388864</x:v>
      </x:c>
      <x:c r="I15" s="5"/>
      <x:c r="J15" s="5"/>
      <x:c r="L15" s="21"/>
    </x:row>
    <x:row r="16" spans="2:12">
      <x:c r="B16" s="74"/>
      <x:c r="C16" s="89"/>
      <x:c r="E16" s="253" t="s">
        <x:v>211</x:v>
      </x:c>
      <x:c r="F16" s="21">
        <x:f>F14+F15</x:f>
        <x:v>36093640296</x:v>
      </x:c>
      <x:c r="I16" s="209"/>
      <x:c r="J16" s="5"/>
      <x:c r="L16" s="21"/>
    </x:row>
    <x:row r="17" spans="2:7">
      <x:c r="B17" s="74"/>
      <x:c r="C17" s="30"/>
      <x:c r="F17" s="21"/>
    </x:row>
    <x:row r="18" spans="2:7">
      <x:c r="C18" s="113"/>
      <x:c r="E18" s="208"/>
      <x:c r="F18" s="195"/>
      <x:c r="G18" s="21"/>
    </x:row>
    <x:row r="19" spans="2:7">
      <x:c r="C19" s="113"/>
      <x:c r="D19" s="108"/>
      <x:c r="E19" s="113"/>
      <x:c r="F19" s="50"/>
    </x:row>
    <x:row r="20" spans="2:7">
      <x:c r="B20" s="50"/>
      <x:c r="C20" s="293"/>
      <x:c r="D20" s="117"/>
      <x:c r="E20" s="113"/>
    </x:row>
    <x:row r="21" spans="2:7">
      <x:c r="C21" s="274"/>
      <x:c r="D21" s="117"/>
      <x:c r="E21" s="113"/>
    </x:row>
    <x:row r="22" spans="2:7">
      <x:c r="C22" s="50"/>
      <x:c r="D22" s="108"/>
      <x:c r="E22" s="108"/>
    </x:row>
    <x:row r="23" spans="2:7">
      <x:c r="C23" s="21"/>
      <x:c r="D23" s="108"/>
      <x:c r="E23" s="108"/>
    </x:row>
    <x:row r="24" spans="2:7">
      <x:c r="C24" s="10"/>
    </x:row>
    <x:row r="25" spans="2:7">
      <x:c r="C25" s="10"/>
    </x:row>
    <x:row r="26" spans="2:7">
      <x:c r="C26" s="9"/>
    </x:row>
  </x:sheetData>
  <x:phoneticPr fontId="6" type="noConversion"/>
  <x:printOptions horizontalCentered="1"/>
  <x:pageMargins left="0.75" right="0.75" top="1" bottom="1" header="0.5" footer="0.5"/>
  <x:pageSetup scale="94" orientation="landscape" r:id="rId1"/>
  <x:headerFooter alignWithMargins="0">
    <x:oddHeader>&amp;CAEP Texas Inc. 
Adjusted Energy Efficiency Cost Recovery Factor Filing&amp;R&amp;A</x:oddHead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sheetPr>
    <x:pageSetUpPr fitToPage="1"/>
  </x:sheetPr>
  <x:dimension ref="B2:J7"/>
  <x:sheetViews>
    <x:sheetView zoomScaleNormal="100" workbookViewId="0">
      <x:selection activeCell="B7" sqref="B7"/>
    </x:sheetView>
  </x:sheetViews>
  <x:sheetFormatPr defaultRowHeight="12.75"/>
  <x:cols>
    <x:col min="1" max="1" width="3.140625" style="210" customWidth="1"/>
    <x:col min="2" max="256" width="8.85546875" style="210"/>
    <x:col min="257" max="257" width="3.140625" style="210" customWidth="1"/>
    <x:col min="258" max="512" width="8.85546875" style="210"/>
    <x:col min="513" max="513" width="3.140625" style="210" customWidth="1"/>
    <x:col min="514" max="768" width="8.85546875" style="210"/>
    <x:col min="769" max="769" width="3.140625" style="210" customWidth="1"/>
    <x:col min="770" max="1024" width="8.85546875" style="210"/>
    <x:col min="1025" max="1025" width="3.140625" style="210" customWidth="1"/>
    <x:col min="1026" max="1280" width="8.85546875" style="210"/>
    <x:col min="1281" max="1281" width="3.140625" style="210" customWidth="1"/>
    <x:col min="1282" max="1536" width="8.85546875" style="210"/>
    <x:col min="1537" max="1537" width="3.140625" style="210" customWidth="1"/>
    <x:col min="1538" max="1792" width="8.85546875" style="210"/>
    <x:col min="1793" max="1793" width="3.140625" style="210" customWidth="1"/>
    <x:col min="1794" max="2048" width="8.85546875" style="210"/>
    <x:col min="2049" max="2049" width="3.140625" style="210" customWidth="1"/>
    <x:col min="2050" max="2304" width="8.85546875" style="210"/>
    <x:col min="2305" max="2305" width="3.140625" style="210" customWidth="1"/>
    <x:col min="2306" max="2560" width="8.85546875" style="210"/>
    <x:col min="2561" max="2561" width="3.140625" style="210" customWidth="1"/>
    <x:col min="2562" max="2816" width="8.85546875" style="210"/>
    <x:col min="2817" max="2817" width="3.140625" style="210" customWidth="1"/>
    <x:col min="2818" max="3072" width="8.85546875" style="210"/>
    <x:col min="3073" max="3073" width="3.140625" style="210" customWidth="1"/>
    <x:col min="3074" max="3328" width="8.85546875" style="210"/>
    <x:col min="3329" max="3329" width="3.140625" style="210" customWidth="1"/>
    <x:col min="3330" max="3584" width="8.85546875" style="210"/>
    <x:col min="3585" max="3585" width="3.140625" style="210" customWidth="1"/>
    <x:col min="3586" max="3840" width="8.85546875" style="210"/>
    <x:col min="3841" max="3841" width="3.140625" style="210" customWidth="1"/>
    <x:col min="3842" max="4096" width="8.85546875" style="210"/>
    <x:col min="4097" max="4097" width="3.140625" style="210" customWidth="1"/>
    <x:col min="4098" max="4352" width="8.85546875" style="210"/>
    <x:col min="4353" max="4353" width="3.140625" style="210" customWidth="1"/>
    <x:col min="4354" max="4608" width="8.85546875" style="210"/>
    <x:col min="4609" max="4609" width="3.140625" style="210" customWidth="1"/>
    <x:col min="4610" max="4864" width="8.85546875" style="210"/>
    <x:col min="4865" max="4865" width="3.140625" style="210" customWidth="1"/>
    <x:col min="4866" max="5120" width="8.85546875" style="210"/>
    <x:col min="5121" max="5121" width="3.140625" style="210" customWidth="1"/>
    <x:col min="5122" max="5376" width="8.85546875" style="210"/>
    <x:col min="5377" max="5377" width="3.140625" style="210" customWidth="1"/>
    <x:col min="5378" max="5632" width="8.85546875" style="210"/>
    <x:col min="5633" max="5633" width="3.140625" style="210" customWidth="1"/>
    <x:col min="5634" max="5888" width="8.85546875" style="210"/>
    <x:col min="5889" max="5889" width="3.140625" style="210" customWidth="1"/>
    <x:col min="5890" max="6144" width="8.85546875" style="210"/>
    <x:col min="6145" max="6145" width="3.140625" style="210" customWidth="1"/>
    <x:col min="6146" max="6400" width="8.85546875" style="210"/>
    <x:col min="6401" max="6401" width="3.140625" style="210" customWidth="1"/>
    <x:col min="6402" max="6656" width="8.85546875" style="210"/>
    <x:col min="6657" max="6657" width="3.140625" style="210" customWidth="1"/>
    <x:col min="6658" max="6912" width="8.85546875" style="210"/>
    <x:col min="6913" max="6913" width="3.140625" style="210" customWidth="1"/>
    <x:col min="6914" max="7168" width="8.85546875" style="210"/>
    <x:col min="7169" max="7169" width="3.140625" style="210" customWidth="1"/>
    <x:col min="7170" max="7424" width="8.85546875" style="210"/>
    <x:col min="7425" max="7425" width="3.140625" style="210" customWidth="1"/>
    <x:col min="7426" max="7680" width="8.85546875" style="210"/>
    <x:col min="7681" max="7681" width="3.140625" style="210" customWidth="1"/>
    <x:col min="7682" max="7936" width="8.85546875" style="210"/>
    <x:col min="7937" max="7937" width="3.140625" style="210" customWidth="1"/>
    <x:col min="7938" max="8192" width="8.85546875" style="210"/>
    <x:col min="8193" max="8193" width="3.140625" style="210" customWidth="1"/>
    <x:col min="8194" max="8448" width="8.85546875" style="210"/>
    <x:col min="8449" max="8449" width="3.140625" style="210" customWidth="1"/>
    <x:col min="8450" max="8704" width="8.85546875" style="210"/>
    <x:col min="8705" max="8705" width="3.140625" style="210" customWidth="1"/>
    <x:col min="8706" max="8960" width="8.85546875" style="210"/>
    <x:col min="8961" max="8961" width="3.140625" style="210" customWidth="1"/>
    <x:col min="8962" max="9216" width="8.85546875" style="210"/>
    <x:col min="9217" max="9217" width="3.140625" style="210" customWidth="1"/>
    <x:col min="9218" max="9472" width="8.85546875" style="210"/>
    <x:col min="9473" max="9473" width="3.140625" style="210" customWidth="1"/>
    <x:col min="9474" max="9728" width="8.85546875" style="210"/>
    <x:col min="9729" max="9729" width="3.140625" style="210" customWidth="1"/>
    <x:col min="9730" max="9984" width="8.85546875" style="210"/>
    <x:col min="9985" max="9985" width="3.140625" style="210" customWidth="1"/>
    <x:col min="9986" max="10240" width="8.85546875" style="210"/>
    <x:col min="10241" max="10241" width="3.140625" style="210" customWidth="1"/>
    <x:col min="10242" max="10496" width="8.85546875" style="210"/>
    <x:col min="10497" max="10497" width="3.140625" style="210" customWidth="1"/>
    <x:col min="10498" max="10752" width="8.85546875" style="210"/>
    <x:col min="10753" max="10753" width="3.140625" style="210" customWidth="1"/>
    <x:col min="10754" max="11008" width="8.85546875" style="210"/>
    <x:col min="11009" max="11009" width="3.140625" style="210" customWidth="1"/>
    <x:col min="11010" max="11264" width="8.85546875" style="210"/>
    <x:col min="11265" max="11265" width="3.140625" style="210" customWidth="1"/>
    <x:col min="11266" max="11520" width="8.85546875" style="210"/>
    <x:col min="11521" max="11521" width="3.140625" style="210" customWidth="1"/>
    <x:col min="11522" max="11776" width="8.85546875" style="210"/>
    <x:col min="11777" max="11777" width="3.140625" style="210" customWidth="1"/>
    <x:col min="11778" max="12032" width="8.85546875" style="210"/>
    <x:col min="12033" max="12033" width="3.140625" style="210" customWidth="1"/>
    <x:col min="12034" max="12288" width="8.85546875" style="210"/>
    <x:col min="12289" max="12289" width="3.140625" style="210" customWidth="1"/>
    <x:col min="12290" max="12544" width="8.85546875" style="210"/>
    <x:col min="12545" max="12545" width="3.140625" style="210" customWidth="1"/>
    <x:col min="12546" max="12800" width="8.85546875" style="210"/>
    <x:col min="12801" max="12801" width="3.140625" style="210" customWidth="1"/>
    <x:col min="12802" max="13056" width="8.85546875" style="210"/>
    <x:col min="13057" max="13057" width="3.140625" style="210" customWidth="1"/>
    <x:col min="13058" max="13312" width="8.85546875" style="210"/>
    <x:col min="13313" max="13313" width="3.140625" style="210" customWidth="1"/>
    <x:col min="13314" max="13568" width="8.85546875" style="210"/>
    <x:col min="13569" max="13569" width="3.140625" style="210" customWidth="1"/>
    <x:col min="13570" max="13824" width="8.85546875" style="210"/>
    <x:col min="13825" max="13825" width="3.140625" style="210" customWidth="1"/>
    <x:col min="13826" max="14080" width="8.85546875" style="210"/>
    <x:col min="14081" max="14081" width="3.140625" style="210" customWidth="1"/>
    <x:col min="14082" max="14336" width="8.85546875" style="210"/>
    <x:col min="14337" max="14337" width="3.140625" style="210" customWidth="1"/>
    <x:col min="14338" max="14592" width="8.85546875" style="210"/>
    <x:col min="14593" max="14593" width="3.140625" style="210" customWidth="1"/>
    <x:col min="14594" max="14848" width="8.85546875" style="210"/>
    <x:col min="14849" max="14849" width="3.140625" style="210" customWidth="1"/>
    <x:col min="14850" max="15104" width="8.85546875" style="210"/>
    <x:col min="15105" max="15105" width="3.140625" style="210" customWidth="1"/>
    <x:col min="15106" max="15360" width="8.85546875" style="210"/>
    <x:col min="15361" max="15361" width="3.140625" style="210" customWidth="1"/>
    <x:col min="15362" max="15616" width="8.85546875" style="210"/>
    <x:col min="15617" max="15617" width="3.140625" style="210" customWidth="1"/>
    <x:col min="15618" max="15872" width="8.85546875" style="210"/>
    <x:col min="15873" max="15873" width="3.140625" style="210" customWidth="1"/>
    <x:col min="15874" max="16128" width="8.85546875" style="210"/>
    <x:col min="16129" max="16129" width="3.140625" style="210" customWidth="1"/>
    <x:col min="16130" max="16384" width="8.85546875" style="210"/>
  </x:cols>
  <x:sheetData>
    <x:row r="2" spans="2:10">
      <x:c r="B2" s="419" t="s">
        <x:v>104</x:v>
      </x:c>
      <x:c r="C2" s="419"/>
      <x:c r="D2" s="419"/>
      <x:c r="E2" s="419"/>
      <x:c r="F2" s="419"/>
      <x:c r="G2" s="419"/>
      <x:c r="H2" s="419"/>
      <x:c r="I2" s="419"/>
      <x:c r="J2" s="419"/>
    </x:row>
    <x:row r="3" spans="2:10">
      <x:c r="B3" s="419" t="s">
        <x:v>105</x:v>
      </x:c>
      <x:c r="C3" s="419"/>
      <x:c r="D3" s="419"/>
      <x:c r="E3" s="419"/>
      <x:c r="F3" s="419"/>
      <x:c r="G3" s="419"/>
      <x:c r="H3" s="419"/>
      <x:c r="I3" s="419"/>
      <x:c r="J3" s="419"/>
    </x:row>
    <x:row r="5" spans="2:10" s="241" customFormat="1"/>
    <x:row r="6" spans="2:10">
      <x:c r="B6" s="254" t="s">
        <x:v>153</x:v>
      </x:c>
    </x:row>
    <x:row r="7" spans="2:10">
      <x:c r="B7" s="220" t="s">
        <x:v>106</x:v>
      </x:c>
    </x:row>
  </x:sheetData>
  <x:mergeCells count="2">
    <x:mergeCell ref="B2:J2"/>
    <x:mergeCell ref="B3:J3"/>
  </x:mergeCells>
  <x:printOptions horizontalCentered="1"/>
  <x:pageMargins left="0.75" right="0.75" top="1" bottom="1" header="0.5" footer="0.5"/>
  <x:pageSetup orientation="landscape" r:id="rId1"/>
  <x:headerFooter alignWithMargins="0">
    <x:oddHeader>&amp;CAEP Texas Inc. 
Adjusted Energy Efficiency Cost Recovery Factor Filing&amp;R&amp;A</x:oddHead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sheetPr>
    <x:pageSetUpPr fitToPage="1"/>
  </x:sheetPr>
  <x:dimension ref="A1:N68"/>
  <x:sheetViews>
    <x:sheetView zoomScale="90" zoomScaleNormal="90" workbookViewId="0">
      <x:pane xSplit="1" ySplit="2" topLeftCell="B15" activePane="bottomRight" state="frozen"/>
      <x:selection pane="topRight" activeCell="B1" sqref="B1"/>
      <x:selection pane="bottomLeft" activeCell="A3" sqref="A3"/>
      <x:selection pane="bottomRight" activeCell="D59" sqref="D59"/>
    </x:sheetView>
  </x:sheetViews>
  <x:sheetFormatPr defaultColWidth="9.140625" defaultRowHeight="12.75"/>
  <x:cols>
    <x:col min="1" max="1" width="58.42578125" style="140" customWidth="1"/>
    <x:col min="2" max="3" width="14.85546875" style="151" customWidth="1"/>
    <x:col min="4" max="4" width="11.42578125" style="151" bestFit="1" customWidth="1"/>
    <x:col min="5" max="5" width="12" style="151" bestFit="1" customWidth="1"/>
    <x:col min="6" max="6" width="15.42578125" style="151" bestFit="1" customWidth="1"/>
    <x:col min="7" max="7" width="15.42578125" style="151" customWidth="1"/>
    <x:col min="8" max="8" width="14.28515625" style="140" bestFit="1" customWidth="1"/>
    <x:col min="9" max="9" width="14.5703125" style="140" bestFit="1" customWidth="1"/>
    <x:col min="10" max="10" width="15.5703125" style="140" bestFit="1" customWidth="1"/>
    <x:col min="11" max="11" width="11.5703125" style="140" bestFit="1" customWidth="1"/>
    <x:col min="12" max="12" width="14.28515625" style="140" bestFit="1" customWidth="1"/>
    <x:col min="13" max="13" width="14" style="140" bestFit="1" customWidth="1"/>
    <x:col min="14" max="14" width="13.42578125" style="140" bestFit="1" customWidth="1"/>
    <x:col min="15" max="16384" width="9.140625" style="140"/>
  </x:cols>
  <x:sheetData>
    <x:row r="1" spans="1:14">
      <x:c r="A1" s="300" t="s">
        <x:v>271</x:v>
      </x:c>
      <x:c r="B1" s="175" t="s">
        <x:v>25</x:v>
      </x:c>
      <x:c r="C1" s="175" t="s">
        <x:v>46</x:v>
      </x:c>
      <x:c r="D1" s="175" t="s">
        <x:v>47</x:v>
      </x:c>
      <x:c r="E1" s="175"/>
      <x:c r="F1" s="176" t="s">
        <x:v>4</x:v>
      </x:c>
      <x:c r="G1" s="232"/>
      <x:c r="H1" s="223" t="s">
        <x:v>57</x:v>
      </x:c>
      <x:c r="I1" s="224" t="s">
        <x:v>53</x:v>
      </x:c>
      <x:c r="J1" s="224" t="s">
        <x:v>54</x:v>
      </x:c>
      <x:c r="K1" s="225" t="s">
        <x:v>55</x:v>
      </x:c>
      <x:c r="M1" s="146"/>
      <x:c r="N1" s="146"/>
    </x:row>
    <x:row r="2" spans="1:14">
      <x:c r="A2" s="168" t="s">
        <x:v>26</x:v>
      </x:c>
      <x:c r="B2" s="169"/>
      <x:c r="C2" s="169"/>
      <x:c r="D2" s="169"/>
      <x:c r="E2" s="169"/>
      <x:c r="F2" s="170"/>
      <x:c r="G2" s="169"/>
      <x:c r="H2" s="130"/>
      <x:c r="I2" s="131"/>
      <x:c r="J2" s="131"/>
      <x:c r="K2" s="132"/>
      <x:c r="M2" s="146"/>
      <x:c r="N2" s="146"/>
    </x:row>
    <x:row r="3" spans="1:14" ht="15">
      <x:c r="A3" s="411" t="s">
        <x:v>59</x:v>
      </x:c>
      <x:c r="B3" s="294">
        <x:v>903248</x:v>
      </x:c>
      <x:c r="C3" s="294">
        <x:v>115485</x:v>
      </x:c>
      <x:c r="D3" s="275"/>
      <x:c r="E3" s="147"/>
      <x:c r="F3" s="148">
        <x:f t="shared" ref="F3:F9" si="0">B3+C3</x:f>
        <x:v>1018733</x:v>
      </x:c>
      <x:c r="G3" s="147"/>
      <x:c r="H3" s="130"/>
      <x:c r="I3" s="131" t="s">
        <x:v>56</x:v>
      </x:c>
      <x:c r="J3" s="131" t="s">
        <x:v>56</x:v>
      </x:c>
      <x:c r="K3" s="132" t="s">
        <x:v>56</x:v>
      </x:c>
      <x:c r="M3" s="146"/>
      <x:c r="N3" s="146"/>
    </x:row>
    <x:row r="4" spans="1:14" ht="15">
      <x:c r="A4" s="411" t="s">
        <x:v>27</x:v>
      </x:c>
      <x:c r="B4" s="294">
        <x:v>2075762</x:v>
      </x:c>
      <x:c r="C4" s="294">
        <x:v>218467</x:v>
      </x:c>
      <x:c r="D4" s="275"/>
      <x:c r="E4" s="147"/>
      <x:c r="F4" s="148">
        <x:f t="shared" si="0"/>
        <x:v>2294229</x:v>
      </x:c>
      <x:c r="G4" s="147"/>
      <x:c r="H4" s="130"/>
      <x:c r="I4" s="131" t="s">
        <x:v>56</x:v>
      </x:c>
      <x:c r="J4" s="131" t="s">
        <x:v>56</x:v>
      </x:c>
      <x:c r="K4" s="132" t="s">
        <x:v>56</x:v>
      </x:c>
      <x:c r="M4" s="146"/>
      <x:c r="N4" s="146"/>
    </x:row>
    <x:row r="5" spans="1:14" ht="15">
      <x:c r="A5" s="412" t="s">
        <x:v>117</x:v>
      </x:c>
      <x:c r="B5" s="294">
        <x:v>796700</x:v>
      </x:c>
      <x:c r="C5" s="294">
        <x:v>88522</x:v>
      </x:c>
      <x:c r="D5" s="275"/>
      <x:c r="E5" s="147"/>
      <x:c r="F5" s="148">
        <x:f t="shared" si="0"/>
        <x:v>885222</x:v>
      </x:c>
      <x:c r="G5" s="147"/>
      <x:c r="H5" s="130"/>
      <x:c r="I5" s="131" t="s">
        <x:v>56</x:v>
      </x:c>
      <x:c r="J5" s="131" t="s">
        <x:v>56</x:v>
      </x:c>
      <x:c r="K5" s="131" t="s">
        <x:v>56</x:v>
      </x:c>
      <x:c r="M5" s="146"/>
      <x:c r="N5" s="146"/>
    </x:row>
    <x:row r="6" spans="1:14" ht="15">
      <x:c r="A6" s="412" t="s">
        <x:v>28</x:v>
      </x:c>
      <x:c r="B6" s="294">
        <x:v>737700</x:v>
      </x:c>
      <x:c r="C6" s="294">
        <x:v>85300</x:v>
      </x:c>
      <x:c r="D6" s="275"/>
      <x:c r="E6" s="147"/>
      <x:c r="F6" s="148">
        <x:f t="shared" si="0"/>
        <x:v>823000</x:v>
      </x:c>
      <x:c r="G6" s="147"/>
      <x:c r="H6" s="130"/>
      <x:c r="I6" s="131"/>
      <x:c r="J6" s="131" t="s">
        <x:v>56</x:v>
      </x:c>
      <x:c r="K6" s="132" t="s">
        <x:v>56</x:v>
      </x:c>
      <x:c r="M6" s="146"/>
      <x:c r="N6" s="146"/>
    </x:row>
    <x:row r="7" spans="1:14" ht="15">
      <x:c r="A7" s="412" t="s">
        <x:v>108</x:v>
      </x:c>
      <x:c r="B7" s="294">
        <x:v>1213041</x:v>
      </x:c>
      <x:c r="C7" s="294">
        <x:v>150959</x:v>
      </x:c>
      <x:c r="D7" s="275"/>
      <x:c r="E7" s="147"/>
      <x:c r="F7" s="148">
        <x:f t="shared" si="0"/>
        <x:v>1364000</x:v>
      </x:c>
      <x:c r="G7" s="147"/>
      <x:c r="H7" s="130"/>
      <x:c r="I7" s="131" t="s">
        <x:v>56</x:v>
      </x:c>
      <x:c r="J7" s="131" t="s">
        <x:v>56</x:v>
      </x:c>
      <x:c r="K7" s="132"/>
      <x:c r="M7" s="146"/>
      <x:c r="N7" s="146"/>
    </x:row>
    <x:row r="8" spans="1:14" ht="15">
      <x:c r="A8" s="412" t="s">
        <x:v>118</x:v>
      </x:c>
      <x:c r="B8" s="294">
        <x:v>1192300</x:v>
      </x:c>
      <x:c r="C8" s="294">
        <x:v>141884</x:v>
      </x:c>
      <x:c r="D8" s="275"/>
      <x:c r="E8" s="147"/>
      <x:c r="F8" s="148">
        <x:f t="shared" si="0"/>
        <x:v>1334184</x:v>
      </x:c>
      <x:c r="G8" s="147"/>
      <x:c r="H8" s="130"/>
      <x:c r="I8" s="131" t="s">
        <x:v>56</x:v>
      </x:c>
      <x:c r="J8" s="131" t="s">
        <x:v>56</x:v>
      </x:c>
      <x:c r="K8" s="132" t="s">
        <x:v>56</x:v>
      </x:c>
      <x:c r="M8" s="146"/>
      <x:c r="N8" s="146"/>
    </x:row>
    <x:row r="9" spans="1:14" ht="15">
      <x:c r="A9" s="412" t="s">
        <x:v>114</x:v>
      </x:c>
      <x:c r="B9" s="294">
        <x:v>287310</x:v>
      </x:c>
      <x:c r="C9" s="294">
        <x:v>35017</x:v>
      </x:c>
      <x:c r="D9" s="275"/>
      <x:c r="E9" s="147"/>
      <x:c r="F9" s="148">
        <x:f t="shared" si="0"/>
        <x:v>322327</x:v>
      </x:c>
      <x:c r="G9" s="147"/>
      <x:c r="H9" s="130"/>
      <x:c r="I9" s="131" t="s">
        <x:v>56</x:v>
      </x:c>
      <x:c r="J9" s="131" t="s">
        <x:v>56</x:v>
      </x:c>
      <x:c r="K9" s="132" t="s">
        <x:v>56</x:v>
      </x:c>
      <x:c r="M9" s="146"/>
      <x:c r="N9" s="146"/>
    </x:row>
    <x:row r="10" spans="1:14">
      <x:c r="A10" s="401" t="s">
        <x:v>0</x:v>
      </x:c>
      <x:c r="B10" s="147"/>
      <x:c r="C10" s="147"/>
      <x:c r="D10" s="147"/>
      <x:c r="E10" s="147"/>
      <x:c r="F10" s="148"/>
      <x:c r="G10" s="147"/>
      <x:c r="H10" s="130"/>
      <x:c r="I10" s="133"/>
      <x:c r="J10" s="134"/>
      <x:c r="K10" s="132"/>
    </x:row>
    <x:row r="11" spans="1:14" ht="15">
      <x:c r="A11" s="412" t="s">
        <x:v>117</x:v>
      </x:c>
      <x:c r="B11" s="294">
        <x:v>825000</x:v>
      </x:c>
      <x:c r="C11" s="294">
        <x:v>91667</x:v>
      </x:c>
      <x:c r="D11" s="275"/>
      <x:c r="E11" s="147"/>
      <x:c r="F11" s="148">
        <x:f t="shared" ref="F11:F16" si="1">B11+C11</x:f>
        <x:v>916667</x:v>
      </x:c>
      <x:c r="G11" s="147"/>
      <x:c r="H11" s="130" t="s">
        <x:v>56</x:v>
      </x:c>
      <x:c r="I11" s="131"/>
      <x:c r="J11" s="131"/>
      <x:c r="K11" s="132"/>
    </x:row>
    <x:row r="12" spans="1:14" ht="15">
      <x:c r="A12" s="413" t="s">
        <x:v>119</x:v>
      </x:c>
      <x:c r="B12" s="294">
        <x:v>965000</x:v>
      </x:c>
      <x:c r="C12" s="294">
        <x:v>107222</x:v>
      </x:c>
      <x:c r="D12" s="275"/>
      <x:c r="E12" s="147"/>
      <x:c r="F12" s="148">
        <x:f t="shared" si="1"/>
        <x:v>1072222</x:v>
      </x:c>
      <x:c r="G12" s="147"/>
      <x:c r="H12" s="130" t="s">
        <x:v>56</x:v>
      </x:c>
      <x:c r="I12" s="131"/>
      <x:c r="J12" s="131"/>
      <x:c r="K12" s="132"/>
    </x:row>
    <x:row r="13" spans="1:14" ht="15">
      <x:c r="A13" s="412"/>
      <x:c r="B13" s="294"/>
      <x:c r="C13" s="294"/>
      <x:c r="D13" s="275"/>
      <x:c r="E13" s="147"/>
      <x:c r="F13" s="148"/>
      <x:c r="G13" s="147"/>
      <x:c r="H13" s="130"/>
      <x:c r="I13" s="131"/>
      <x:c r="J13" s="131"/>
      <x:c r="K13" s="132"/>
    </x:row>
    <x:row r="14" spans="1:14" ht="15">
      <x:c r="A14" s="412"/>
      <x:c r="B14" s="402"/>
      <x:c r="C14" s="402"/>
      <x:c r="D14" s="403"/>
      <x:c r="E14" s="404"/>
      <x:c r="F14" s="405"/>
      <x:c r="G14" s="147"/>
      <x:c r="H14" s="130" t="s">
        <x:v>56</x:v>
      </x:c>
      <x:c r="I14" s="131"/>
      <x:c r="J14" s="131"/>
      <x:c r="K14" s="132"/>
    </x:row>
    <x:row r="15" spans="1:14" ht="15">
      <x:c r="A15" s="412" t="s">
        <x:v>29</x:v>
      </x:c>
      <x:c r="B15" s="294">
        <x:v>3164657</x:v>
      </x:c>
      <x:c r="C15" s="294">
        <x:v>359868</x:v>
      </x:c>
      <x:c r="D15" s="275"/>
      <x:c r="E15" s="147"/>
      <x:c r="F15" s="148">
        <x:f t="shared" si="1"/>
        <x:v>3524525</x:v>
      </x:c>
      <x:c r="G15" s="147"/>
      <x:c r="H15" s="130" t="s">
        <x:v>56</x:v>
      </x:c>
      <x:c r="I15" s="131"/>
      <x:c r="J15" s="131"/>
      <x:c r="K15" s="132"/>
    </x:row>
    <x:row r="16" spans="1:14" ht="15">
      <x:c r="A16" s="307" t="s">
        <x:v>114</x:v>
      </x:c>
      <x:c r="B16" s="294">
        <x:v>670941</x:v>
      </x:c>
      <x:c r="C16" s="294">
        <x:v>79059</x:v>
      </x:c>
      <x:c r="D16" s="275"/>
      <x:c r="E16" s="147"/>
      <x:c r="F16" s="148">
        <x:f t="shared" si="1"/>
        <x:v>750000</x:v>
      </x:c>
      <x:c r="G16" s="147"/>
      <x:c r="H16" s="130" t="s">
        <x:v>56</x:v>
      </x:c>
      <x:c r="I16" s="131"/>
      <x:c r="J16" s="131"/>
      <x:c r="K16" s="132"/>
    </x:row>
    <x:row r="17" spans="1:12" ht="15">
      <x:c r="A17" s="307"/>
      <x:c r="B17" s="294"/>
      <x:c r="C17" s="294"/>
      <x:c r="D17" s="275"/>
      <x:c r="E17" s="147"/>
      <x:c r="F17" s="148"/>
      <x:c r="G17" s="147"/>
      <x:c r="H17" s="130"/>
      <x:c r="I17" s="131"/>
      <x:c r="J17" s="131"/>
      <x:c r="K17" s="132"/>
    </x:row>
    <x:row r="18" spans="1:12">
      <x:c r="A18" s="401" t="s">
        <x:v>30</x:v>
      </x:c>
      <x:c r="B18" s="147"/>
      <x:c r="C18" s="147"/>
      <x:c r="D18" s="147"/>
      <x:c r="E18" s="147"/>
      <x:c r="F18" s="148"/>
      <x:c r="G18" s="147"/>
      <x:c r="H18" s="130"/>
      <x:c r="I18" s="131"/>
      <x:c r="J18" s="131"/>
      <x:c r="K18" s="132"/>
    </x:row>
    <x:row r="19" spans="1:12" ht="15">
      <x:c r="A19" s="406" t="s">
        <x:v>31</x:v>
      </x:c>
      <x:c r="B19" s="294">
        <x:v>1412560</x:v>
      </x:c>
      <x:c r="C19" s="294">
        <x:v>156840</x:v>
      </x:c>
      <x:c r="D19" s="275"/>
      <x:c r="E19" s="147"/>
      <x:c r="F19" s="148">
        <x:f>B19+C19</x:f>
        <x:v>1569400</x:v>
      </x:c>
      <x:c r="G19" s="147"/>
      <x:c r="H19" s="130" t="s">
        <x:v>56</x:v>
      </x:c>
      <x:c r="I19" s="131"/>
      <x:c r="J19" s="131"/>
      <x:c r="K19" s="132"/>
    </x:row>
    <x:row r="20" spans="1:12" ht="15">
      <x:c r="A20" s="406" t="s">
        <x:v>32</x:v>
      </x:c>
      <x:c r="B20" s="294">
        <x:v>1799159</x:v>
      </x:c>
      <x:c r="C20" s="294">
        <x:v>187144</x:v>
      </x:c>
      <x:c r="D20" s="275"/>
      <x:c r="E20" s="147"/>
      <x:c r="F20" s="148">
        <x:f>B20+C20</x:f>
        <x:v>1986303</x:v>
      </x:c>
      <x:c r="G20" s="147"/>
      <x:c r="H20" s="130" t="s">
        <x:v>56</x:v>
      </x:c>
      <x:c r="I20" s="133"/>
      <x:c r="J20" s="134"/>
      <x:c r="K20" s="132"/>
    </x:row>
    <x:row r="21" spans="1:12">
      <x:c r="A21" s="168" t="s">
        <x:v>48</x:v>
      </x:c>
      <x:c r="B21" s="147"/>
      <x:c r="C21" s="147"/>
      <x:c r="D21" s="147"/>
      <x:c r="E21" s="147"/>
      <x:c r="F21" s="148"/>
      <x:c r="G21" s="147"/>
      <x:c r="H21" s="130"/>
      <x:c r="I21" s="131"/>
      <x:c r="J21" s="131"/>
      <x:c r="K21" s="132"/>
    </x:row>
    <x:row r="22" spans="1:12" ht="15.75">
      <x:c r="A22" s="99" t="s">
        <x:v>58</x:v>
      </x:c>
      <x:c r="B22" s="178"/>
      <x:c r="C22" s="178"/>
      <x:c r="D22" s="147">
        <x:v>353646</x:v>
      </x:c>
      <x:c r="E22" s="188"/>
      <x:c r="F22" s="148">
        <x:f>D22</x:f>
        <x:v>353646</x:v>
      </x:c>
      <x:c r="G22" s="147"/>
      <x:c r="H22" s="130" t="s">
        <x:v>56</x:v>
      </x:c>
      <x:c r="I22" s="131" t="s">
        <x:v>56</x:v>
      </x:c>
      <x:c r="J22" s="131" t="s">
        <x:v>56</x:v>
      </x:c>
      <x:c r="K22" s="132" t="s">
        <x:v>56</x:v>
      </x:c>
    </x:row>
    <x:row r="23" spans="1:12" ht="15.75">
      <x:c r="A23" s="99"/>
      <x:c r="B23" s="178"/>
      <x:c r="C23" s="147"/>
      <x:c r="D23" s="147"/>
      <x:c r="E23" s="188"/>
      <x:c r="F23" s="148"/>
      <x:c r="G23" s="147"/>
      <x:c r="H23" s="130"/>
      <x:c r="I23" s="135"/>
      <x:c r="J23" s="131"/>
      <x:c r="K23" s="132"/>
    </x:row>
    <x:row r="24" spans="1:12">
      <x:c r="A24" s="99" t="s">
        <x:v>61</x:v>
      </x:c>
      <x:c r="B24" s="178"/>
      <x:c r="C24" s="147"/>
      <x:c r="D24" s="147"/>
      <x:c r="E24" s="147">
        <x:v>232708</x:v>
      </x:c>
      <x:c r="F24" s="148">
        <x:f>E24</x:f>
        <x:v>232708</x:v>
      </x:c>
      <x:c r="G24" s="147"/>
      <x:c r="H24" s="130" t="s">
        <x:v>56</x:v>
      </x:c>
      <x:c r="I24" s="131" t="s">
        <x:v>56</x:v>
      </x:c>
      <x:c r="J24" s="131" t="s">
        <x:v>56</x:v>
      </x:c>
      <x:c r="K24" s="132" t="s">
        <x:v>56</x:v>
      </x:c>
    </x:row>
    <x:row r="25" spans="1:12" ht="17.25" customHeight="1">
      <x:c r="A25" s="99"/>
      <x:c r="B25" s="147"/>
      <x:c r="C25" s="147"/>
      <x:c r="D25" s="147"/>
      <x:c r="E25" s="147"/>
      <x:c r="F25" s="148"/>
      <x:c r="G25" s="147"/>
      <x:c r="H25" s="136"/>
      <x:c r="I25" s="137"/>
      <x:c r="J25" s="138"/>
      <x:c r="K25" s="139"/>
    </x:row>
    <x:row r="26" spans="1:12">
      <x:c r="A26" s="177" t="s">
        <x:v>70</x:v>
      </x:c>
      <x:c r="B26" s="149">
        <x:f>SUM(B3:B25)</x:f>
        <x:v>16043378</x:v>
      </x:c>
      <x:c r="C26" s="150">
        <x:f>SUM(C3:C25)</x:f>
        <x:v>1817434</x:v>
      </x:c>
      <x:c r="D26" s="150">
        <x:f>SUM(D22:D25)</x:f>
        <x:v>353646</x:v>
      </x:c>
      <x:c r="E26" s="150">
        <x:f>E24</x:f>
        <x:v>232708</x:v>
      </x:c>
      <x:c r="F26" s="295">
        <x:f>SUM(F3:F25)</x:f>
        <x:v>18447166</x:v>
      </x:c>
      <x:c r="G26" s="147"/>
    </x:row>
    <x:row r="27" spans="1:12">
      <x:c r="B27" s="349"/>
      <x:c r="F27" s="152"/>
      <x:c r="G27" s="152"/>
    </x:row>
    <x:row r="28" spans="1:12">
      <x:c r="B28" s="354"/>
      <x:c r="C28" s="279"/>
      <x:c r="D28" s="279"/>
      <x:c r="E28" s="279"/>
      <x:c r="F28" s="279"/>
      <x:c r="H28" s="223" t="s">
        <x:v>57</x:v>
      </x:c>
      <x:c r="I28" s="224" t="s">
        <x:v>53</x:v>
      </x:c>
      <x:c r="J28" s="224" t="s">
        <x:v>54</x:v>
      </x:c>
      <x:c r="K28" s="224" t="s">
        <x:v>55</x:v>
      </x:c>
      <x:c r="L28" s="225" t="s">
        <x:v>4</x:v>
      </x:c>
    </x:row>
    <x:row r="29" spans="1:12">
      <x:c r="H29" s="153">
        <x:f>'WP Schedule E (2023)'!M24</x:f>
        <x:v>0.56232000000000004</x:v>
      </x:c>
      <x:c r="I29" s="154">
        <x:f>'WP Schedule E (2023)'!M26</x:f>
        <x:v>2.308E-2</x:v>
      </x:c>
      <x:c r="J29" s="154">
        <x:f>'WP Schedule E (2023)'!M28</x:f>
        <x:v>0.31373000000000001</x:v>
      </x:c>
      <x:c r="K29" s="154">
        <x:f>'WP Schedule E (2023)'!M30</x:f>
        <x:v>0.10087</x:v>
      </x:c>
      <x:c r="L29" s="155">
        <x:f>SUM(H29:K29)</x:f>
        <x:v>1</x:v>
      </x:c>
    </x:row>
    <x:row r="30" spans="1:12">
      <x:c r="H30" s="153"/>
      <x:c r="I30" s="154">
        <x:f>'WP Schedule E (2023)'!N26</x:f>
        <x:v>5.273259002010601E-2</x:v>
      </x:c>
      <x:c r="J30" s="154">
        <x:f>'WP Schedule E (2023)'!N28</x:f>
        <x:v>0.71680222993968201</x:v>
      </x:c>
      <x:c r="K30" s="154">
        <x:f>'WP Schedule E (2023)'!N30</x:f>
        <x:v>0.23046518004021202</x:v>
      </x:c>
      <x:c r="L30" s="155">
        <x:f>SUM(H30:K30)</x:f>
        <x:v>1</x:v>
      </x:c>
    </x:row>
    <x:row r="31" spans="1:12" ht="15.75" customHeight="1">
      <x:c r="A31" s="300">
        <x:v>2023</x:v>
      </x:c>
      <x:c r="B31" s="175" t="s">
        <x:v>25</x:v>
      </x:c>
      <x:c r="C31" s="175" t="s">
        <x:v>46</x:v>
      </x:c>
      <x:c r="D31" s="175" t="s">
        <x:v>47</x:v>
      </x:c>
      <x:c r="E31" s="175" t="s">
        <x:v>61</x:v>
      </x:c>
      <x:c r="F31" s="176" t="s">
        <x:v>4</x:v>
      </x:c>
      <x:c r="G31" s="221"/>
      <x:c r="H31" s="119"/>
      <x:c r="I31" s="156"/>
      <x:c r="J31" s="156">
        <x:f>J30/(J30+K30)</x:f>
        <x:v>0.75670525808007727</x:v>
      </x:c>
      <x:c r="K31" s="156">
        <x:f>K30/(J30+K30)</x:f>
        <x:v>0.24329474191992281</x:v>
      </x:c>
      <x:c r="L31" s="155">
        <x:f>SUM(H31:K31)</x:f>
        <x:v>1</x:v>
      </x:c>
    </x:row>
    <x:row r="32" spans="1:12">
      <x:c r="A32" s="168" t="s">
        <x:v>26</x:v>
      </x:c>
      <x:c r="B32" s="169"/>
      <x:c r="C32" s="169"/>
      <x:c r="D32" s="169"/>
      <x:c r="E32" s="169"/>
      <x:c r="F32" s="170"/>
      <x:c r="G32" s="169"/>
      <x:c r="H32" s="120"/>
      <x:c r="I32" s="157">
        <x:f>I30/(I30+J30)</x:f>
        <x:v>6.8525281315875416E-2</x:v>
      </x:c>
      <x:c r="J32" s="157">
        <x:f>J30/(I30+J30)</x:f>
        <x:v>0.93147471868412457</x:v>
      </x:c>
      <x:c r="K32" s="158"/>
      <x:c r="L32" s="159">
        <x:f>SUM(H32:K32)</x:f>
        <x:v>1</x:v>
      </x:c>
    </x:row>
    <x:row r="33" spans="1:13" ht="15">
      <x:c r="A33" s="411" t="s">
        <x:v>59</x:v>
      </x:c>
      <x:c r="B33" s="147">
        <x:f t="shared" ref="B33:C39" si="2">B3</x:f>
        <x:v>903248</x:v>
      </x:c>
      <x:c r="C33" s="147">
        <x:f t="shared" si="2"/>
        <x:v>115485</x:v>
      </x:c>
      <x:c r="D33" s="147"/>
      <x:c r="E33" s="147"/>
      <x:c r="F33" s="148">
        <x:f t="shared" ref="F33:F39" si="3">B33+C33</x:f>
        <x:v>1018733</x:v>
      </x:c>
      <x:c r="G33" s="147"/>
      <x:c r="H33" s="160"/>
      <x:c r="I33" s="105">
        <x:f>ROUND($F$33*I30,2)</x:f>
        <x:v>53720.43</x:v>
      </x:c>
      <x:c r="J33" s="105">
        <x:f>ROUND($F$33*J30,2)</x:f>
        <x:v>730230.09</x:v>
      </x:c>
      <x:c r="K33" s="105">
        <x:f>ROUND($F$33*K30,2)</x:f>
        <x:v>234782.48</x:v>
      </x:c>
      <x:c r="L33" s="161">
        <x:f t="shared" ref="L33:L39" si="4">SUM(H33:K33)</x:f>
        <x:v>1018733</x:v>
      </x:c>
    </x:row>
    <x:row r="34" spans="1:13" ht="15">
      <x:c r="A34" s="411" t="s">
        <x:v>27</x:v>
      </x:c>
      <x:c r="B34" s="147">
        <x:f t="shared" si="2"/>
        <x:v>2075762</x:v>
      </x:c>
      <x:c r="C34" s="147">
        <x:f t="shared" si="2"/>
        <x:v>218467</x:v>
      </x:c>
      <x:c r="D34" s="147"/>
      <x:c r="E34" s="147"/>
      <x:c r="F34" s="148">
        <x:f t="shared" si="3"/>
        <x:v>2294229</x:v>
      </x:c>
      <x:c r="G34" s="147"/>
      <x:c r="H34" s="160"/>
      <x:c r="I34" s="105">
        <x:f>ROUND($F$34*I30,2)</x:f>
        <x:v>120980.64</x:v>
      </x:c>
      <x:c r="J34" s="105">
        <x:f>ROUND($F$34*J30,2)</x:f>
        <x:v>1644508.46</x:v>
      </x:c>
      <x:c r="K34" s="105">
        <x:f>ROUND($F$34*K30,2)</x:f>
        <x:v>528739.9</x:v>
      </x:c>
      <x:c r="L34" s="161">
        <x:f t="shared" si="4"/>
        <x:v>2294229</x:v>
      </x:c>
    </x:row>
    <x:row r="35" spans="1:13" ht="15">
      <x:c r="A35" s="411" t="s">
        <x:v>117</x:v>
      </x:c>
      <x:c r="B35" s="147">
        <x:f t="shared" si="2"/>
        <x:v>796700</x:v>
      </x:c>
      <x:c r="C35" s="147">
        <x:f t="shared" si="2"/>
        <x:v>88522</x:v>
      </x:c>
      <x:c r="D35" s="147"/>
      <x:c r="E35" s="147"/>
      <x:c r="F35" s="148">
        <x:f t="shared" si="3"/>
        <x:v>885222</x:v>
      </x:c>
      <x:c r="G35" s="147"/>
      <x:c r="H35" s="160"/>
      <x:c r="I35" s="105">
        <x:f>ROUND($F$35*I30,2)</x:f>
        <x:v>46680.05</x:v>
      </x:c>
      <x:c r="J35" s="105">
        <x:f>ROUND($F$35*J30,2)</x:f>
        <x:v>634529.1</x:v>
      </x:c>
      <x:c r="K35" s="105">
        <x:f>ROUND($F$35*K30,2)</x:f>
        <x:v>204012.85</x:v>
      </x:c>
      <x:c r="L35" s="161">
        <x:f t="shared" si="4"/>
        <x:v>885222</x:v>
      </x:c>
    </x:row>
    <x:row r="36" spans="1:13" ht="15">
      <x:c r="A36" s="411" t="s">
        <x:v>28</x:v>
      </x:c>
      <x:c r="B36" s="147">
        <x:f t="shared" si="2"/>
        <x:v>737700</x:v>
      </x:c>
      <x:c r="C36" s="147">
        <x:f t="shared" si="2"/>
        <x:v>85300</x:v>
      </x:c>
      <x:c r="D36" s="147"/>
      <x:c r="E36" s="147"/>
      <x:c r="F36" s="148">
        <x:f t="shared" si="3"/>
        <x:v>823000</x:v>
      </x:c>
      <x:c r="G36" s="147"/>
      <x:c r="H36" s="160"/>
      <x:c r="I36" s="105"/>
      <x:c r="J36" s="105">
        <x:f>ROUND($F$36*J31,2)</x:f>
        <x:v>622768.43000000005</x:v>
      </x:c>
      <x:c r="K36" s="105">
        <x:f>ROUND($F$36*K31,2)</x:f>
        <x:v>200231.57</x:v>
      </x:c>
      <x:c r="L36" s="161">
        <x:f t="shared" si="4"/>
        <x:v>823000</x:v>
      </x:c>
    </x:row>
    <x:row r="37" spans="1:13" ht="15">
      <x:c r="A37" s="411" t="s">
        <x:v>108</x:v>
      </x:c>
      <x:c r="B37" s="147">
        <x:f t="shared" si="2"/>
        <x:v>1213041</x:v>
      </x:c>
      <x:c r="C37" s="147">
        <x:f t="shared" si="2"/>
        <x:v>150959</x:v>
      </x:c>
      <x:c r="D37" s="147"/>
      <x:c r="E37" s="147"/>
      <x:c r="F37" s="148">
        <x:f t="shared" si="3"/>
        <x:v>1364000</x:v>
      </x:c>
      <x:c r="G37" s="147"/>
      <x:c r="H37" s="160"/>
      <x:c r="I37" s="105">
        <x:f>ROUND($F$37*I32,2)</x:f>
        <x:v>93468.479999999996</x:v>
      </x:c>
      <x:c r="J37" s="105">
        <x:f>ROUND($F$37*J32,2)</x:f>
        <x:v>1270531.52</x:v>
      </x:c>
      <x:c r="K37" s="105"/>
      <x:c r="L37" s="161">
        <x:f t="shared" si="4"/>
        <x:v>1364000</x:v>
      </x:c>
    </x:row>
    <x:row r="38" spans="1:13" ht="15">
      <x:c r="A38" s="411" t="s">
        <x:v>118</x:v>
      </x:c>
      <x:c r="B38" s="147">
        <x:f t="shared" si="2"/>
        <x:v>1192300</x:v>
      </x:c>
      <x:c r="C38" s="147">
        <x:f t="shared" si="2"/>
        <x:v>141884</x:v>
      </x:c>
      <x:c r="D38" s="147"/>
      <x:c r="E38" s="147"/>
      <x:c r="F38" s="148">
        <x:f t="shared" si="3"/>
        <x:v>1334184</x:v>
      </x:c>
      <x:c r="G38" s="147"/>
      <x:c r="H38" s="160"/>
      <x:c r="I38" s="105">
        <x:f>ROUND(F38*$I$30,2)</x:f>
        <x:v>70354.98</x:v>
      </x:c>
      <x:c r="J38" s="105">
        <x:f>ROUND(F38*$J$30,2)</x:f>
        <x:v>956346.07</x:v>
      </x:c>
      <x:c r="K38" s="105">
        <x:f>ROUND(F38*$K$30,2)</x:f>
        <x:v>307482.96000000002</x:v>
      </x:c>
      <x:c r="L38" s="161">
        <x:f t="shared" si="4"/>
        <x:v>1334184.01</x:v>
      </x:c>
    </x:row>
    <x:row r="39" spans="1:13" ht="15">
      <x:c r="A39" s="411" t="s">
        <x:v>114</x:v>
      </x:c>
      <x:c r="B39" s="147">
        <x:f t="shared" si="2"/>
        <x:v>287310</x:v>
      </x:c>
      <x:c r="C39" s="147">
        <x:f t="shared" si="2"/>
        <x:v>35017</x:v>
      </x:c>
      <x:c r="D39" s="147"/>
      <x:c r="E39" s="147"/>
      <x:c r="F39" s="148">
        <x:f t="shared" si="3"/>
        <x:v>322327</x:v>
      </x:c>
      <x:c r="G39" s="147"/>
      <x:c r="H39" s="160"/>
      <x:c r="I39" s="105">
        <x:f>ROUND(F39*I30,2)</x:f>
        <x:v>16997.14</x:v>
      </x:c>
      <x:c r="J39" s="105">
        <x:f>ROUND(F39*J30,2)</x:f>
        <x:v>231044.71</x:v>
      </x:c>
      <x:c r="K39" s="105">
        <x:f>ROUND(F39*K30,2)</x:f>
        <x:v>74285.149999999994</x:v>
      </x:c>
      <x:c r="L39" s="161">
        <x:f t="shared" si="4"/>
        <x:v>322327</x:v>
      </x:c>
    </x:row>
    <x:row r="40" spans="1:13">
      <x:c r="A40" s="168" t="s">
        <x:v>0</x:v>
      </x:c>
      <x:c r="B40" s="147"/>
      <x:c r="C40" s="147"/>
      <x:c r="D40" s="147"/>
      <x:c r="E40" s="147"/>
      <x:c r="F40" s="148"/>
      <x:c r="G40" s="147"/>
      <x:c r="H40" s="160"/>
      <x:c r="I40" s="105"/>
      <x:c r="J40" s="105"/>
      <x:c r="K40" s="105"/>
      <x:c r="L40" s="161"/>
    </x:row>
    <x:row r="41" spans="1:13" ht="15">
      <x:c r="A41" s="411" t="s">
        <x:v>117</x:v>
      </x:c>
      <x:c r="B41" s="147">
        <x:f t="shared" ref="B41:C46" si="5">B11</x:f>
        <x:v>825000</x:v>
      </x:c>
      <x:c r="C41" s="147">
        <x:f t="shared" si="5"/>
        <x:v>91667</x:v>
      </x:c>
      <x:c r="D41" s="147"/>
      <x:c r="E41" s="147"/>
      <x:c r="F41" s="148">
        <x:f t="shared" ref="F41:F46" si="6">B41+C41</x:f>
        <x:v>916667</x:v>
      </x:c>
      <x:c r="G41" s="147"/>
      <x:c r="H41" s="162">
        <x:f t="shared" ref="H41:H46" si="7">F41</x:f>
        <x:v>916667</x:v>
      </x:c>
      <x:c r="I41" s="105"/>
      <x:c r="J41" s="105"/>
      <x:c r="K41" s="105"/>
      <x:c r="L41" s="161">
        <x:f t="shared" ref="L41:L46" si="8">SUM(H41:K41)</x:f>
        <x:v>916667</x:v>
      </x:c>
      <x:c r="M41" s="163"/>
    </x:row>
    <x:row r="42" spans="1:13" ht="15">
      <x:c r="A42" s="414" t="s">
        <x:v>119</x:v>
      </x:c>
      <x:c r="B42" s="147">
        <x:f t="shared" si="5"/>
        <x:v>965000</x:v>
      </x:c>
      <x:c r="C42" s="147">
        <x:f t="shared" si="5"/>
        <x:v>107222</x:v>
      </x:c>
      <x:c r="D42" s="275"/>
      <x:c r="E42" s="147"/>
      <x:c r="F42" s="148">
        <x:f t="shared" si="6"/>
        <x:v>1072222</x:v>
      </x:c>
      <x:c r="G42" s="147"/>
      <x:c r="H42" s="162">
        <x:f t="shared" si="7"/>
        <x:v>1072222</x:v>
      </x:c>
      <x:c r="I42" s="105"/>
      <x:c r="J42" s="105"/>
      <x:c r="K42" s="105"/>
      <x:c r="L42" s="161">
        <x:f t="shared" si="8"/>
        <x:v>1072222</x:v>
      </x:c>
      <x:c r="M42" s="163"/>
    </x:row>
    <x:row r="43" spans="1:13" ht="15">
      <x:c r="A43" s="411"/>
      <x:c r="B43" s="147"/>
      <x:c r="C43" s="147"/>
      <x:c r="D43" s="275"/>
      <x:c r="E43" s="147"/>
      <x:c r="F43" s="148"/>
      <x:c r="G43" s="147"/>
      <x:c r="H43" s="162"/>
      <x:c r="I43" s="105"/>
      <x:c r="J43" s="105"/>
      <x:c r="K43" s="105"/>
      <x:c r="L43" s="161"/>
      <x:c r="M43" s="163"/>
    </x:row>
    <x:row r="44" spans="1:13" ht="15">
      <x:c r="A44" s="411"/>
      <x:c r="B44" s="147"/>
      <x:c r="C44" s="147"/>
      <x:c r="D44" s="147"/>
      <x:c r="E44" s="147"/>
      <x:c r="F44" s="148"/>
      <x:c r="G44" s="147"/>
      <x:c r="H44" s="162"/>
      <x:c r="I44" s="105"/>
      <x:c r="J44" s="105"/>
      <x:c r="K44" s="105"/>
      <x:c r="L44" s="161"/>
      <x:c r="M44" s="163"/>
    </x:row>
    <x:row r="45" spans="1:13" ht="15">
      <x:c r="A45" s="411" t="s">
        <x:v>29</x:v>
      </x:c>
      <x:c r="B45" s="147">
        <x:f t="shared" si="5"/>
        <x:v>3164657</x:v>
      </x:c>
      <x:c r="C45" s="147">
        <x:f t="shared" si="5"/>
        <x:v>359868</x:v>
      </x:c>
      <x:c r="D45" s="147"/>
      <x:c r="E45" s="147"/>
      <x:c r="F45" s="148">
        <x:f t="shared" si="6"/>
        <x:v>3524525</x:v>
      </x:c>
      <x:c r="G45" s="147"/>
      <x:c r="H45" s="162">
        <x:f t="shared" si="7"/>
        <x:v>3524525</x:v>
      </x:c>
      <x:c r="I45" s="105"/>
      <x:c r="J45" s="105"/>
      <x:c r="K45" s="105"/>
      <x:c r="L45" s="161">
        <x:f t="shared" si="8"/>
        <x:v>3524525</x:v>
      </x:c>
      <x:c r="M45" s="163"/>
    </x:row>
    <x:row r="46" spans="1:13">
      <x:c r="A46" s="307" t="s">
        <x:v>114</x:v>
      </x:c>
      <x:c r="B46" s="147">
        <x:f t="shared" si="5"/>
        <x:v>670941</x:v>
      </x:c>
      <x:c r="C46" s="147">
        <x:f t="shared" si="5"/>
        <x:v>79059</x:v>
      </x:c>
      <x:c r="D46" s="147"/>
      <x:c r="E46" s="147"/>
      <x:c r="F46" s="148">
        <x:f t="shared" si="6"/>
        <x:v>750000</x:v>
      </x:c>
      <x:c r="G46" s="147"/>
      <x:c r="H46" s="162">
        <x:f t="shared" si="7"/>
        <x:v>750000</x:v>
      </x:c>
      <x:c r="I46" s="105"/>
      <x:c r="J46" s="105"/>
      <x:c r="K46" s="105"/>
      <x:c r="L46" s="161">
        <x:f t="shared" si="8"/>
        <x:v>750000</x:v>
      </x:c>
      <x:c r="M46" s="163"/>
    </x:row>
    <x:row r="47" spans="1:13">
      <x:c r="A47" s="307"/>
      <x:c r="B47" s="147"/>
      <x:c r="C47" s="147"/>
      <x:c r="D47" s="147"/>
      <x:c r="E47" s="147"/>
      <x:c r="F47" s="148"/>
      <x:c r="G47" s="147"/>
      <x:c r="H47" s="162"/>
      <x:c r="I47" s="105"/>
      <x:c r="J47" s="105"/>
      <x:c r="K47" s="105"/>
      <x:c r="L47" s="161"/>
      <x:c r="M47" s="163"/>
    </x:row>
    <x:row r="48" spans="1:13">
      <x:c r="A48" s="168" t="s">
        <x:v>30</x:v>
      </x:c>
      <x:c r="B48" s="147"/>
      <x:c r="C48" s="147"/>
      <x:c r="D48" s="147"/>
      <x:c r="E48" s="147"/>
      <x:c r="F48" s="148"/>
      <x:c r="G48" s="147"/>
      <x:c r="H48" s="162"/>
      <x:c r="I48" s="105"/>
      <x:c r="J48" s="105"/>
      <x:c r="K48" s="105"/>
      <x:c r="L48" s="161"/>
      <x:c r="M48" s="163"/>
    </x:row>
    <x:row r="49" spans="1:14">
      <x:c r="A49" s="99" t="s">
        <x:v>31</x:v>
      </x:c>
      <x:c r="B49" s="147">
        <x:f>B19</x:f>
        <x:v>1412560</x:v>
      </x:c>
      <x:c r="C49" s="147">
        <x:f>C19</x:f>
        <x:v>156840</x:v>
      </x:c>
      <x:c r="D49" s="147"/>
      <x:c r="E49" s="147"/>
      <x:c r="F49" s="148">
        <x:f>B49+C49</x:f>
        <x:v>1569400</x:v>
      </x:c>
      <x:c r="G49" s="147"/>
      <x:c r="H49" s="162">
        <x:f>F49</x:f>
        <x:v>1569400</x:v>
      </x:c>
      <x:c r="I49" s="105"/>
      <x:c r="J49" s="105"/>
      <x:c r="K49" s="105"/>
      <x:c r="L49" s="161">
        <x:f>SUM(H49:K49)</x:f>
        <x:v>1569400</x:v>
      </x:c>
      <x:c r="M49" s="163"/>
      <x:c r="N49" s="163"/>
    </x:row>
    <x:row r="50" spans="1:14">
      <x:c r="A50" s="99" t="s">
        <x:v>32</x:v>
      </x:c>
      <x:c r="B50" s="147">
        <x:f>B20</x:f>
        <x:v>1799159</x:v>
      </x:c>
      <x:c r="C50" s="147">
        <x:f>C20</x:f>
        <x:v>187144</x:v>
      </x:c>
      <x:c r="D50" s="147"/>
      <x:c r="E50" s="147"/>
      <x:c r="F50" s="148">
        <x:f>B50+C50</x:f>
        <x:v>1986303</x:v>
      </x:c>
      <x:c r="G50" s="147"/>
      <x:c r="H50" s="162">
        <x:f>F50</x:f>
        <x:v>1986303</x:v>
      </x:c>
      <x:c r="I50" s="105"/>
      <x:c r="J50" s="105"/>
      <x:c r="K50" s="105"/>
      <x:c r="L50" s="161">
        <x:f>SUM(H50:K50)</x:f>
        <x:v>1986303</x:v>
      </x:c>
      <x:c r="M50" s="163"/>
      <x:c r="N50" s="163"/>
    </x:row>
    <x:row r="51" spans="1:14">
      <x:c r="A51" s="168" t="s">
        <x:v>48</x:v>
      </x:c>
      <x:c r="B51" s="147"/>
      <x:c r="C51" s="147"/>
      <x:c r="D51" s="147"/>
      <x:c r="E51" s="147"/>
      <x:c r="F51" s="148"/>
      <x:c r="G51" s="147"/>
      <x:c r="H51" s="162"/>
      <x:c r="I51" s="105"/>
      <x:c r="J51" s="105"/>
      <x:c r="K51" s="105"/>
      <x:c r="L51" s="161"/>
      <x:c r="M51" s="163"/>
    </x:row>
    <x:row r="52" spans="1:14" ht="15.75">
      <x:c r="A52" s="99" t="s">
        <x:v>58</x:v>
      </x:c>
      <x:c r="B52" s="178"/>
      <x:c r="C52" s="178"/>
      <x:c r="D52" s="147">
        <x:f>D22</x:f>
        <x:v>353646</x:v>
      </x:c>
      <x:c r="E52" s="188"/>
      <x:c r="F52" s="148">
        <x:f>D52</x:f>
        <x:v>353646</x:v>
      </x:c>
      <x:c r="G52" s="147"/>
      <x:c r="H52" s="327">
        <x:f>F52*$H$29</x:f>
        <x:v>198862.21872</x:v>
      </x:c>
      <x:c r="I52" s="328">
        <x:f>$F$52*$I$29</x:f>
        <x:v>8162.1496799999995</x:v>
      </x:c>
      <x:c r="J52" s="328">
        <x:f>$F$52*$J$29</x:f>
        <x:v>110949.35958</x:v>
      </x:c>
      <x:c r="K52" s="328">
        <x:f>$F$52*$K$29</x:f>
        <x:v>35672.272020000004</x:v>
      </x:c>
      <x:c r="L52" s="161">
        <x:f>F52</x:f>
        <x:v>353646</x:v>
      </x:c>
      <x:c r="M52" s="163"/>
    </x:row>
    <x:row r="53" spans="1:14" ht="15.75">
      <x:c r="A53" s="99"/>
      <x:c r="B53" s="178"/>
      <x:c r="C53" s="147"/>
      <x:c r="D53" s="147"/>
      <x:c r="E53" s="188"/>
      <x:c r="F53" s="148"/>
      <x:c r="G53" s="147"/>
      <x:c r="H53" s="162"/>
      <x:c r="I53" s="105"/>
      <x:c r="J53" s="105"/>
      <x:c r="K53" s="105"/>
      <x:c r="L53" s="161"/>
      <x:c r="M53" s="163"/>
    </x:row>
    <x:row r="54" spans="1:14">
      <x:c r="A54" s="99" t="s">
        <x:v>61</x:v>
      </x:c>
      <x:c r="B54" s="178"/>
      <x:c r="C54" s="147"/>
      <x:c r="D54" s="147"/>
      <x:c r="E54" s="147">
        <x:f>E24</x:f>
        <x:v>232708</x:v>
      </x:c>
      <x:c r="F54" s="148">
        <x:f>E54</x:f>
        <x:v>232708</x:v>
      </x:c>
      <x:c r="G54" s="147"/>
      <x:c r="H54" s="162">
        <x:f>ROUND($F$54*H58,2)</x:f>
        <x:v>127989.75</x:v>
      </x:c>
      <x:c r="I54" s="105">
        <x:f>ROUND($F$54*I58,2)</x:f>
        <x:v>5242.8100000000004</x:v>
      </x:c>
      <x:c r="J54" s="105">
        <x:f>ROUND($F$54*J58,2)</x:f>
        <x:v>79222.83</x:v>
      </x:c>
      <x:c r="K54" s="105">
        <x:f>ROUND($F$54*K58,2)</x:f>
        <x:v>20252.61</x:v>
      </x:c>
      <x:c r="L54" s="161">
        <x:f>SUM(H54:K54)</x:f>
        <x:v>232708</x:v>
      </x:c>
      <x:c r="M54" s="163"/>
    </x:row>
    <x:row r="55" spans="1:14">
      <x:c r="A55" s="99"/>
      <x:c r="B55" s="147"/>
      <x:c r="C55" s="147"/>
      <x:c r="D55" s="147"/>
      <x:c r="E55" s="147"/>
      <x:c r="F55" s="222"/>
      <x:c r="G55" s="233"/>
      <x:c r="H55" s="164"/>
      <x:c r="I55" s="165"/>
      <x:c r="J55" s="165"/>
      <x:c r="K55" s="165"/>
      <x:c r="L55" s="166"/>
      <x:c r="M55" s="163"/>
    </x:row>
    <x:row r="56" spans="1:14">
      <x:c r="A56" s="177" t="s">
        <x:v>70</x:v>
      </x:c>
      <x:c r="B56" s="150">
        <x:f>SUM(B33:B55)</x:f>
        <x:v>16043378</x:v>
      </x:c>
      <x:c r="C56" s="150">
        <x:f>SUM(C33:C55)</x:f>
        <x:v>1817434</x:v>
      </x:c>
      <x:c r="D56" s="150">
        <x:f>SUM(D52:D55)</x:f>
        <x:v>353646</x:v>
      </x:c>
      <x:c r="E56" s="150">
        <x:f>E54</x:f>
        <x:v>232708</x:v>
      </x:c>
      <x:c r="F56" s="295">
        <x:f>SUM(F33:F55)</x:f>
        <x:v>18447166</x:v>
      </x:c>
      <x:c r="G56" s="147"/>
      <x:c r="H56" s="226">
        <x:f>SUM(H33:H55)</x:f>
        <x:v>10145968.96872</x:v>
      </x:c>
      <x:c r="I56" s="105">
        <x:f>SUM(I33:I55)</x:f>
        <x:v>415606.67967999994</x:v>
      </x:c>
      <x:c r="J56" s="105">
        <x:f>SUM(J33:J55)</x:f>
        <x:v>6280130.5695799999</x:v>
      </x:c>
      <x:c r="K56" s="105">
        <x:f>SUM(K33:K55)</x:f>
        <x:v>1605459.7920200001</x:v>
      </x:c>
      <x:c r="L56" s="161">
        <x:f>SUM(L33:L55)</x:f>
        <x:v>18447166.009999998</x:v>
      </x:c>
    </x:row>
    <x:row r="57" spans="1:14">
      <x:c r="F57" s="152"/>
      <x:c r="G57" s="227" t="s">
        <x:v>74</x:v>
      </x:c>
      <x:c r="H57" s="228">
        <x:f>SUM(H33:H53)</x:f>
        <x:v>10017979.21872</x:v>
      </x:c>
      <x:c r="I57" s="228">
        <x:f>SUM(I33:I53)</x:f>
        <x:v>410363.86967999995</x:v>
      </x:c>
      <x:c r="J57" s="228">
        <x:f>SUM(J33:J53)</x:f>
        <x:v>6200907.7395799998</x:v>
      </x:c>
      <x:c r="K57" s="228">
        <x:f>SUM(K33:K53)</x:f>
        <x:v>1585207.1820199999</x:v>
      </x:c>
      <x:c r="L57" s="229">
        <x:f>SUM(H57:K57)</x:f>
        <x:v>18214458.010000002</x:v>
      </x:c>
    </x:row>
    <x:row r="58" spans="1:14" ht="25.5">
      <x:c r="F58" s="279"/>
      <x:c r="G58" s="260" t="s">
        <x:v>272</x:v>
      </x:c>
      <x:c r="H58" s="230">
        <x:f>H57/$L$57</x:f>
        <x:v>0.55000149953514865</x:v>
      </x:c>
      <x:c r="I58" s="230">
        <x:f>I57/$L$57</x:f>
        <x:v>2.2529567964893835E-2</x:v>
      </x:c>
      <x:c r="J58" s="230">
        <x:f>J57/$L$57</x:f>
        <x:v>0.34043877320838267</x:v>
      </x:c>
      <x:c r="K58" s="230">
        <x:f>K57/$L$57</x:f>
        <x:v>8.703015929157476E-2</x:v>
      </x:c>
      <x:c r="L58" s="231">
        <x:f>SUM(H58:K58)</x:f>
        <x:v>0.99999999999999989</x:v>
      </x:c>
    </x:row>
    <x:row r="59" spans="1:14" s="87" customFormat="1">
      <x:c r="A59" s="169"/>
      <x:c r="B59" s="171"/>
      <x:c r="C59" s="172"/>
      <x:c r="D59" s="172"/>
    </x:row>
    <x:row r="60" spans="1:14" s="87" customFormat="1">
      <x:c r="A60" s="190"/>
      <x:c r="B60" s="171"/>
      <x:c r="C60" s="172"/>
      <x:c r="D60" s="167"/>
      <x:c r="E60" s="167"/>
      <x:c r="F60" s="105"/>
      <x:c r="G60" s="105"/>
      <x:c r="H60" s="105"/>
      <x:c r="I60" s="105"/>
      <x:c r="J60" s="105"/>
      <x:c r="K60" s="105"/>
      <x:c r="L60" s="105"/>
    </x:row>
    <x:row r="61" spans="1:14" s="87" customFormat="1">
      <x:c r="A61" s="169"/>
      <x:c r="D61" s="167"/>
      <x:c r="E61" s="167"/>
      <x:c r="F61" s="105"/>
      <x:c r="G61" s="105"/>
      <x:c r="H61" s="198"/>
      <x:c r="I61" s="198"/>
      <x:c r="J61" s="198"/>
      <x:c r="K61" s="198"/>
      <x:c r="L61" s="79"/>
    </x:row>
    <x:row r="62" spans="1:14" s="87" customFormat="1">
      <x:c r="A62" s="191"/>
      <x:c r="D62" s="105"/>
      <x:c r="E62" s="105"/>
      <x:c r="F62" s="105"/>
      <x:c r="G62" s="105"/>
      <x:c r="H62" s="107"/>
      <x:c r="I62" s="107"/>
      <x:c r="J62" s="107"/>
      <x:c r="K62" s="107"/>
      <x:c r="L62" s="107"/>
    </x:row>
    <x:row r="63" spans="1:14">
      <x:c r="H63" s="87"/>
      <x:c r="I63" s="87"/>
      <x:c r="J63" s="173"/>
    </x:row>
    <x:row r="64" spans="1:14">
      <x:c r="H64" s="87"/>
      <x:c r="I64" s="87"/>
      <x:c r="J64" s="174"/>
    </x:row>
    <x:row r="68" spans="8:8">
      <x:c r="H68" s="303"/>
    </x:row>
  </x:sheetData>
  <x:phoneticPr fontId="6" type="noConversion"/>
  <x:printOptions horizontalCentered="1"/>
  <x:pageMargins left="0.75" right="0.75" top="1" bottom="1" header="0.5" footer="0.5"/>
  <x:pageSetup scale="45" orientation="landscape" r:id="rId1"/>
  <x:headerFooter alignWithMargins="0">
    <x:oddHeader>&amp;CAEP Texas Inc. 
Adjusted Energy Efficiency Cost Recovery Factor Filing&amp;R&amp;A</x:oddHeader>
  </x:headerFooter>
  <x:colBreaks count="1" manualBreakCount="1">
    <x:brk id="6" max="1048575" man="1"/>
  </x:colBreaks>
</x:worksheet>
</file>

<file path=xl/worksheets/sheet9.xml><?xml version="1.0" encoding="utf-8"?>
<x:worksheet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sheetPr>
    <x:pageSetUpPr fitToPage="1"/>
  </x:sheetPr>
  <x:dimension ref="A2:S30"/>
  <x:sheetViews>
    <x:sheetView workbookViewId="0">
      <x:selection activeCell="B19" sqref="B19"/>
    </x:sheetView>
  </x:sheetViews>
  <x:sheetFormatPr defaultColWidth="9.140625" defaultRowHeight="12.75"/>
  <x:cols>
    <x:col min="1" max="1" width="19.7109375" style="359" customWidth="1"/>
    <x:col min="2" max="2" width="14" style="359" bestFit="1" customWidth="1"/>
    <x:col min="3" max="4" width="11.28515625" style="359" bestFit="1" customWidth="1"/>
    <x:col min="5" max="6" width="9.85546875" style="359" customWidth="1"/>
    <x:col min="7" max="7" width="14" style="359" bestFit="1" customWidth="1"/>
    <x:col min="8" max="8" width="2.5703125" style="359" customWidth="1"/>
    <x:col min="9" max="9" width="14" style="359" bestFit="1" customWidth="1"/>
    <x:col min="10" max="10" width="12.85546875" style="359" bestFit="1" customWidth="1"/>
    <x:col min="11" max="11" width="11.85546875" style="359" bestFit="1" customWidth="1"/>
    <x:col min="12" max="12" width="14" style="359" bestFit="1" customWidth="1"/>
    <x:col min="13" max="13" width="10" style="359" bestFit="1" customWidth="1"/>
    <x:col min="14" max="14" width="10.5703125" style="359" bestFit="1" customWidth="1"/>
    <x:col min="15" max="15" width="14" style="359" bestFit="1" customWidth="1"/>
    <x:col min="16" max="16" width="4.140625" style="359" customWidth="1"/>
    <x:col min="17" max="17" width="14.7109375" style="359" bestFit="1" customWidth="1"/>
    <x:col min="18" max="18" width="11.42578125" style="359" bestFit="1" customWidth="1"/>
    <x:col min="19" max="19" width="12.28515625" style="359" customWidth="1"/>
    <x:col min="20" max="16384" width="9.140625" style="359"/>
  </x:cols>
  <x:sheetData>
    <x:row r="2" spans="1:19">
      <x:c r="A2" s="361" t="s">
        <x:v>143</x:v>
      </x:c>
    </x:row>
    <x:row r="3" spans="1:19">
      <x:c r="A3" s="362" t="s">
        <x:v>160</x:v>
      </x:c>
    </x:row>
    <x:row r="4" spans="1:19">
      <x:c r="A4" s="270"/>
      <x:c r="B4" s="358">
        <x:v>2021</x:v>
      </x:c>
      <x:c r="C4" s="358"/>
      <x:c r="D4" s="358"/>
      <x:c r="E4" s="358"/>
      <x:c r="F4" s="358" t="s">
        <x:v>161</x:v>
      </x:c>
      <x:c r="G4" s="358">
        <x:v>2021</x:v>
      </x:c>
      <x:c r="H4" s="358"/>
      <x:c r="I4" s="358">
        <x:v>2021</x:v>
      </x:c>
      <x:c r="J4" s="358">
        <x:v>2019</x:v>
      </x:c>
      <x:c r="K4" s="358"/>
      <x:c r="L4" s="297" t="s">
        <x:v>162</x:v>
      </x:c>
      <x:c r="M4" s="358">
        <x:v>2021</x:v>
      </x:c>
      <x:c r="N4" s="358">
        <x:v>2021</x:v>
      </x:c>
      <x:c r="O4" s="297" t="s">
        <x:v>4</x:v>
      </x:c>
      <x:c r="P4" s="297"/>
      <x:c r="Q4" s="358">
        <x:v>2021</x:v>
      </x:c>
      <x:c r="R4" s="358">
        <x:v>2021</x:v>
      </x:c>
      <x:c r="S4" s="358">
        <x:v>2021</x:v>
      </x:c>
    </x:row>
    <x:row r="5" spans="1:19">
      <x:c r="B5" s="297" t="s">
        <x:v>163</x:v>
      </x:c>
      <x:c r="C5" s="358">
        <x:v>2021</x:v>
      </x:c>
      <x:c r="D5" s="363">
        <x:v>2021</x:v>
      </x:c>
      <x:c r="E5" s="297" t="s">
        <x:v>164</x:v>
      </x:c>
      <x:c r="F5" s="297" t="s">
        <x:v>165</x:v>
      </x:c>
      <x:c r="G5" s="297" t="s">
        <x:v>166</x:v>
      </x:c>
      <x:c r="H5" s="297"/>
      <x:c r="I5" s="297" t="s">
        <x:v>167</x:v>
      </x:c>
      <x:c r="J5" s="297" t="s">
        <x:v>168</x:v>
      </x:c>
      <x:c r="K5" s="358">
        <x:v>2019</x:v>
      </x:c>
      <x:c r="L5" s="297" t="s">
        <x:v>169</x:v>
      </x:c>
      <x:c r="M5" s="297" t="s">
        <x:v>170</x:v>
      </x:c>
      <x:c r="N5" s="297" t="s">
        <x:v>170</x:v>
      </x:c>
      <x:c r="O5" s="297" t="s">
        <x:v>171</x:v>
      </x:c>
      <x:c r="P5" s="297"/>
      <x:c r="Q5" s="297" t="s">
        <x:v>172</x:v>
      </x:c>
      <x:c r="R5" s="297" t="s">
        <x:v>172</x:v>
      </x:c>
      <x:c r="S5" s="297" t="s">
        <x:v>172</x:v>
      </x:c>
    </x:row>
    <x:row r="6" spans="1:19">
      <x:c r="A6" s="7" t="s">
        <x:v>5</x:v>
      </x:c>
      <x:c r="B6" s="299" t="s">
        <x:v>173</x:v>
      </x:c>
      <x:c r="C6" s="299" t="s">
        <x:v>174</x:v>
      </x:c>
      <x:c r="D6" s="364" t="s">
        <x:v>175</x:v>
      </x:c>
      <x:c r="E6" s="299" t="s">
        <x:v>176</x:v>
      </x:c>
      <x:c r="F6" s="299" t="s">
        <x:v>25</x:v>
      </x:c>
      <x:c r="G6" s="299" t="s">
        <x:v>177</x:v>
      </x:c>
      <x:c r="H6" s="299"/>
      <x:c r="I6" s="299" t="s">
        <x:v>178</x:v>
      </x:c>
      <x:c r="J6" s="299" t="s">
        <x:v>179</x:v>
      </x:c>
      <x:c r="K6" s="299" t="s">
        <x:v>172</x:v>
      </x:c>
      <x:c r="L6" s="299" t="s">
        <x:v>178</x:v>
      </x:c>
      <x:c r="M6" s="299" t="s">
        <x:v>178</x:v>
      </x:c>
      <x:c r="N6" s="299" t="s">
        <x:v>180</x:v>
      </x:c>
      <x:c r="O6" s="299" t="s">
        <x:v>178</x:v>
      </x:c>
      <x:c r="P6" s="299"/>
      <x:c r="Q6" s="299" t="s">
        <x:v>181</x:v>
      </x:c>
      <x:c r="R6" s="364" t="s">
        <x:v>182</x:v>
      </x:c>
      <x:c r="S6" s="364" t="s">
        <x:v>4</x:v>
      </x:c>
    </x:row>
    <x:row r="7" spans="1:19" s="358" customFormat="1">
      <x:c r="A7" s="365"/>
      <x:c r="B7" s="366" t="s">
        <x:v>183</x:v>
      </x:c>
      <x:c r="C7" s="366" t="s">
        <x:v>184</x:v>
      </x:c>
      <x:c r="D7" s="367" t="s">
        <x:v>185</x:v>
      </x:c>
      <x:c r="E7" s="366" t="s">
        <x:v>186</x:v>
      </x:c>
      <x:c r="F7" s="366" t="s">
        <x:v>187</x:v>
      </x:c>
      <x:c r="G7" s="366" t="s">
        <x:v>188</x:v>
      </x:c>
      <x:c r="H7" s="366"/>
      <x:c r="I7" s="366" t="s">
        <x:v>189</x:v>
      </x:c>
      <x:c r="J7" s="366" t="s">
        <x:v>190</x:v>
      </x:c>
      <x:c r="K7" s="366" t="s">
        <x:v>191</x:v>
      </x:c>
      <x:c r="L7" s="366" t="s">
        <x:v>192</x:v>
      </x:c>
      <x:c r="M7" s="366" t="s">
        <x:v>193</x:v>
      </x:c>
      <x:c r="N7" s="366" t="s">
        <x:v>194</x:v>
      </x:c>
      <x:c r="O7" s="366" t="s">
        <x:v>195</x:v>
      </x:c>
      <x:c r="P7" s="368"/>
      <x:c r="Q7" s="297" t="s">
        <x:v>196</x:v>
      </x:c>
      <x:c r="R7" s="358" t="s">
        <x:v>197</x:v>
      </x:c>
      <x:c r="S7" s="358" t="s">
        <x:v>198</x:v>
      </x:c>
    </x:row>
    <x:row r="8" spans="1:19">
      <x:c r="A8" s="310" t="s">
        <x:v>0</x:v>
      </x:c>
      <x:c r="B8" s="369">
        <x:f>'WP Schedule C Central'!B8+'WP Schedule C North'!B8</x:f>
        <x:v>9480600.2776757255</x:v>
      </x:c>
      <x:c r="C8" s="369">
        <x:f>'WP Schedule C Central'!C8+'WP Schedule C North'!C8</x:f>
        <x:v>102229.37409237082</x:v>
      </x:c>
      <x:c r="D8" s="369">
        <x:f>'WP Schedule C Central'!D8+'WP Schedule C North'!D8</x:f>
        <x:v>117431.31</x:v>
      </x:c>
      <x:c r="E8" s="369">
        <x:f>'WP Schedule C Central'!E8+'WP Schedule C North'!E8</x:f>
        <x:v>8056.6900000000005</x:v>
      </x:c>
      <x:c r="F8" s="369">
        <x:f>'WP Schedule C Central'!F8+'WP Schedule C North'!F8</x:f>
        <x:v>31398.010000000002</x:v>
      </x:c>
      <x:c r="G8" s="369">
        <x:f t="shared" ref="G8:G13" si="0">SUM(B8:D8)-E8-F8</x:f>
        <x:v>9660806.2617680971</x:v>
      </x:c>
      <x:c r="H8" s="369"/>
      <x:c r="I8" s="369">
        <x:f>'WP Schedule C Central'!I8+'WP Schedule C North'!I8</x:f>
        <x:v>11284211.460000001</x:v>
      </x:c>
      <x:c r="J8" s="369">
        <x:f>'WP Schedule C Central'!J8+'WP Schedule C North'!J8</x:f>
        <x:v>1935861.76</x:v>
      </x:c>
      <x:c r="K8" s="1">
        <x:f>'WP Schedule C Central'!K8+'WP Schedule C North'!K8</x:f>
        <x:v>-431647.09478649043</x:v>
      </x:c>
      <x:c r="L8" s="1">
        <x:f t="shared" ref="L8:L13" si="1">I8-J8-K8</x:f>
        <x:v>9779996.7947864924</x:v>
      </x:c>
      <x:c r="M8" s="369">
        <x:f>'WP Schedule C Central'!M8+'WP Schedule C North'!M8</x:f>
        <x:v>0</x:v>
      </x:c>
      <x:c r="N8" s="369">
        <x:f>'WP Schedule C Central'!N8+'WP Schedule C North'!N8</x:f>
        <x:v>0</x:v>
      </x:c>
      <x:c r="O8" s="1">
        <x:f t="shared" ref="O8:O13" si="2">L8+M8+N8</x:f>
        <x:v>9779996.7947864924</x:v>
      </x:c>
      <x:c r="P8" s="1"/>
      <x:c r="Q8" s="1">
        <x:f>G8-O8+P8</x:f>
        <x:v>-119190.5330183953</x:v>
      </x:c>
      <x:c r="R8" s="1">
        <x:f>'WP Schedule C Central'!R8+'WP Schedule C North'!R8</x:f>
        <x:v>-1121.5638452178234</x:v>
      </x:c>
      <x:c r="S8" s="1">
        <x:f t="shared" ref="S8:S13" si="3">Q8+R8</x:f>
        <x:v>-120312.09686361313</x:v>
      </x:c>
    </x:row>
    <x:row r="9" spans="1:19">
      <x:c r="A9" s="310" t="s">
        <x:v>3</x:v>
      </x:c>
      <x:c r="B9" s="369">
        <x:f>'WP Schedule C Central'!B9+'WP Schedule C North'!B9</x:f>
        <x:v>438451.39207364619</x:v>
      </x:c>
      <x:c r="C9" s="369">
        <x:f>'WP Schedule C Central'!C9+'WP Schedule C North'!C9</x:f>
        <x:v>4566.066061541781</x:v>
      </x:c>
      <x:c r="D9" s="369">
        <x:f>'WP Schedule C Central'!D9+'WP Schedule C North'!D9</x:f>
        <x:v>5388.97</x:v>
      </x:c>
      <x:c r="E9" s="369">
        <x:f>'WP Schedule C Central'!E9+'WP Schedule C North'!E9</x:f>
        <x:v>361.93</x:v>
      </x:c>
      <x:c r="F9" s="369">
        <x:f>'WP Schedule C Central'!F9+'WP Schedule C North'!F9</x:f>
        <x:v>1411.19</x:v>
      </x:c>
      <x:c r="G9" s="369">
        <x:f t="shared" si="0"/>
        <x:v>446633.30813518795</x:v>
      </x:c>
      <x:c r="H9" s="369"/>
      <x:c r="I9" s="369">
        <x:f>'WP Schedule C Central'!I9+'WP Schedule C North'!I9</x:f>
        <x:v>410504.41999999993</x:v>
      </x:c>
      <x:c r="J9" s="369">
        <x:f>'WP Schedule C Central'!J9+'WP Schedule C North'!J9</x:f>
        <x:v>62135.86</x:v>
      </x:c>
      <x:c r="K9" s="1">
        <x:f>'WP Schedule C Central'!K9+'WP Schedule C North'!K9</x:f>
        <x:v>-20263.595383960499</x:v>
      </x:c>
      <x:c r="L9" s="1">
        <x:f t="shared" si="1"/>
        <x:v>368632.15538396046</x:v>
      </x:c>
      <x:c r="M9" s="369">
        <x:f>'WP Schedule C Central'!M9+'WP Schedule C North'!M9</x:f>
        <x:v>0</x:v>
      </x:c>
      <x:c r="N9" s="369">
        <x:f>'WP Schedule C Central'!N9+'WP Schedule C North'!N9</x:f>
        <x:v>0</x:v>
      </x:c>
      <x:c r="O9" s="1">
        <x:f t="shared" si="2"/>
        <x:v>368632.15538396046</x:v>
      </x:c>
      <x:c r="P9" s="1"/>
      <x:c r="Q9" s="1">
        <x:f>G9-O9+P9</x:f>
        <x:v>78001.152751227492</x:v>
      </x:c>
      <x:c r="R9" s="1">
        <x:f>'WP Schedule C Central'!R9+'WP Schedule C North'!R9</x:f>
        <x:v>733.97836720461089</x:v>
      </x:c>
      <x:c r="S9" s="1">
        <x:f t="shared" si="3"/>
        <x:v>78735.131118432109</x:v>
      </x:c>
    </x:row>
    <x:row r="10" spans="1:19">
      <x:c r="A10" s="310" t="s">
        <x:v>103</x:v>
      </x:c>
      <x:c r="B10" s="369">
        <x:f>'WP Schedule C Central'!B10+'WP Schedule C North'!B10</x:f>
        <x:v>5576776.9084735867</x:v>
      </x:c>
      <x:c r="C10" s="369">
        <x:f>'WP Schedule C Central'!C10+'WP Schedule C North'!C10</x:f>
        <x:v>57575.58871398044</x:v>
      </x:c>
      <x:c r="D10" s="369">
        <x:f>'WP Schedule C Central'!D10+'WP Schedule C North'!D10</x:f>
        <x:v>67942.81</x:v>
      </x:c>
      <x:c r="E10" s="369">
        <x:f>'WP Schedule C Central'!E10+'WP Schedule C North'!E10</x:f>
        <x:v>4560.87</x:v>
      </x:c>
      <x:c r="F10" s="369">
        <x:f>'WP Schedule C Central'!F10+'WP Schedule C North'!F10</x:f>
        <x:v>19513</x:v>
      </x:c>
      <x:c r="G10" s="369">
        <x:f t="shared" si="0"/>
        <x:v>5678221.4371875664</x:v>
      </x:c>
      <x:c r="H10" s="369"/>
      <x:c r="I10" s="369">
        <x:f>'WP Schedule C Central'!I10+'WP Schedule C North'!I10</x:f>
        <x:v>6734427.3499999996</x:v>
      </x:c>
      <x:c r="J10" s="369">
        <x:f>'WP Schedule C Central'!J10+'WP Schedule C North'!J10</x:f>
        <x:v>1249789.6400000001</x:v>
      </x:c>
      <x:c r="K10" s="1">
        <x:f>'WP Schedule C Central'!K10+'WP Schedule C North'!K10</x:f>
        <x:v>-28836.195832120604</x:v>
      </x:c>
      <x:c r="L10" s="1">
        <x:f t="shared" si="1"/>
        <x:v>5513473.9058321193</x:v>
      </x:c>
      <x:c r="M10" s="369">
        <x:f>'WP Schedule C Central'!M10+'WP Schedule C North'!M10</x:f>
        <x:v>0</x:v>
      </x:c>
      <x:c r="N10" s="369">
        <x:f>'WP Schedule C Central'!N10+'WP Schedule C North'!N10</x:f>
        <x:v>0</x:v>
      </x:c>
      <x:c r="O10" s="1">
        <x:f t="shared" si="2"/>
        <x:v>5513473.9058321193</x:v>
      </x:c>
      <x:c r="P10" s="1"/>
      <x:c r="Q10" s="1">
        <x:f>G10-O10+P10</x:f>
        <x:v>164747.53135544714</x:v>
      </x:c>
      <x:c r="R10" s="1">
        <x:f>'WP Schedule C Central'!R10+'WP Schedule C North'!R10</x:f>
        <x:v>1550.2479104497297</x:v>
      </x:c>
      <x:c r="S10" s="1">
        <x:f t="shared" si="3"/>
        <x:v>166297.77926589685</x:v>
      </x:c>
    </x:row>
    <x:row r="11" spans="1:19">
      <x:c r="A11" s="310" t="s">
        <x:v>55</x:v>
      </x:c>
      <x:c r="B11" s="369">
        <x:f>'WP Schedule C Central'!B11+'WP Schedule C North'!B11</x:f>
        <x:v>1282458.1917770428</x:v>
      </x:c>
      <x:c r="C11" s="369">
        <x:f>'WP Schedule C Central'!C11+'WP Schedule C North'!C11</x:f>
        <x:v>13451.461132106941</x:v>
      </x:c>
      <x:c r="D11" s="369">
        <x:f>'WP Schedule C Central'!D11+'WP Schedule C North'!D11</x:f>
        <x:v>16185.09</x:v>
      </x:c>
      <x:c r="E11" s="369">
        <x:f>'WP Schedule C Central'!E11+'WP Schedule C North'!E11</x:f>
        <x:v>1163.51</x:v>
      </x:c>
      <x:c r="F11" s="369">
        <x:f>'WP Schedule C Central'!F11+'WP Schedule C North'!F11</x:f>
        <x:v>4486.8</x:v>
      </x:c>
      <x:c r="G11" s="369">
        <x:f>SUM(B11:D11)-E11-F11</x:f>
        <x:v>1306444.4329091497</x:v>
      </x:c>
      <x:c r="H11" s="369"/>
      <x:c r="I11" s="369">
        <x:f>'WP Schedule C Central'!I11+'WP Schedule C North'!I11</x:f>
        <x:v>1389460.97</x:v>
      </x:c>
      <x:c r="J11" s="369">
        <x:f>'WP Schedule C Central'!J11+'WP Schedule C North'!J11</x:f>
        <x:v>227888.74</x:v>
      </x:c>
      <x:c r="K11" s="1">
        <x:f>'WP Schedule C Central'!K11+'WP Schedule C North'!K11</x:f>
        <x:v>-463697.96964100096</x:v>
      </x:c>
      <x:c r="L11" s="1">
        <x:f t="shared" si="1"/>
        <x:v>1625270.1996410009</x:v>
      </x:c>
      <x:c r="M11" s="369">
        <x:f>'WP Schedule C Central'!M11+'WP Schedule C North'!M11</x:f>
        <x:v>0</x:v>
      </x:c>
      <x:c r="N11" s="369">
        <x:f>'WP Schedule C Central'!N11+'WP Schedule C North'!N11</x:f>
        <x:v>0</x:v>
      </x:c>
      <x:c r="O11" s="1">
        <x:f t="shared" si="2"/>
        <x:v>1625270.1996410009</x:v>
      </x:c>
      <x:c r="P11" s="1"/>
      <x:c r="Q11" s="1">
        <x:f>G11-O11+P11</x:f>
        <x:v>-318825.76673185127</x:v>
      </x:c>
      <x:c r="R11" s="1">
        <x:f>'WP Schedule C Central'!R11+'WP Schedule C North'!R11</x:f>
        <x:v>-3000.0994528240417</x:v>
      </x:c>
      <x:c r="S11" s="1">
        <x:f t="shared" si="3"/>
        <x:v>-321825.86618467531</x:v>
      </x:c>
    </x:row>
    <x:row r="12" spans="1:19">
      <x:c r="A12" s="310" t="s">
        <x:v>1</x:v>
      </x:c>
      <x:c r="B12" s="369">
        <x:f>'WP Schedule C Central'!B12+'WP Schedule C North'!B12</x:f>
        <x:v>0</x:v>
      </x:c>
      <x:c r="C12" s="369">
        <x:f>'WP Schedule C Central'!C12+'WP Schedule C North'!C12</x:f>
        <x:v>0</x:v>
      </x:c>
      <x:c r="D12" s="369">
        <x:f>'WP Schedule C Central'!D12+'WP Schedule C North'!D12</x:f>
        <x:v>0</x:v>
      </x:c>
      <x:c r="E12" s="369">
        <x:f>'WP Schedule C Central'!E12+'WP Schedule C North'!E12</x:f>
        <x:v>0</x:v>
      </x:c>
      <x:c r="F12" s="369">
        <x:f>'WP Schedule C Central'!F12+'WP Schedule C North'!F12</x:f>
        <x:v>0</x:v>
      </x:c>
      <x:c r="G12" s="369">
        <x:f t="shared" si="0"/>
        <x:v>0</x:v>
      </x:c>
      <x:c r="H12" s="369"/>
      <x:c r="I12" s="370">
        <x:f>'WP Schedule C Central'!I12+'WP Schedule C North'!I12</x:f>
        <x:v>-4772.6399999999994</x:v>
      </x:c>
      <x:c r="J12" s="370">
        <x:f>'WP Schedule C Central'!J12+'WP Schedule C North'!J12</x:f>
        <x:v>0</x:v>
      </x:c>
      <x:c r="K12" s="181">
        <x:f>'WP Schedule C Central'!K12+'WP Schedule C North'!K12</x:f>
        <x:v>-3718.5801682714959</x:v>
      </x:c>
      <x:c r="L12" s="181">
        <x:f t="shared" si="1"/>
        <x:v>-1054.0598317285035</x:v>
      </x:c>
      <x:c r="M12" s="369">
        <x:f>'WP Schedule C Central'!M12+'WP Schedule C North'!M12</x:f>
        <x:v>0</x:v>
      </x:c>
      <x:c r="N12" s="369">
        <x:f>'WP Schedule C Central'!N12+'WP Schedule C North'!N12</x:f>
        <x:v>0</x:v>
      </x:c>
      <x:c r="O12" s="1">
        <x:f t="shared" si="2"/>
        <x:v>-1054.0598317285035</x:v>
      </x:c>
      <x:c r="P12" s="1"/>
      <x:c r="Q12" s="1">
        <x:v>0</x:v>
      </x:c>
      <x:c r="R12" s="1">
        <x:f>'WP Schedule C Central'!R12+'WP Schedule C North'!R12</x:f>
        <x:v>0</x:v>
      </x:c>
      <x:c r="S12" s="1">
        <x:f t="shared" si="3"/>
        <x:v>0</x:v>
      </x:c>
    </x:row>
    <x:row r="13" spans="1:19">
      <x:c r="A13" s="342" t="s">
        <x:v>2</x:v>
      </x:c>
      <x:c r="B13" s="371">
        <x:f>'WP Schedule C Central'!B13+'WP Schedule C North'!B13</x:f>
        <x:v>0</x:v>
      </x:c>
      <x:c r="C13" s="371">
        <x:f>'WP Schedule C Central'!C13+'WP Schedule C North'!C13</x:f>
        <x:v>0</x:v>
      </x:c>
      <x:c r="D13" s="371">
        <x:f>'WP Schedule C Central'!D13+'WP Schedule C North'!D13</x:f>
        <x:v>0</x:v>
      </x:c>
      <x:c r="E13" s="371">
        <x:f>'WP Schedule C Central'!E13+'WP Schedule C North'!E13</x:f>
        <x:v>0</x:v>
      </x:c>
      <x:c r="F13" s="371">
        <x:f>'WP Schedule C Central'!F13+'WP Schedule C North'!F13</x:f>
        <x:v>0</x:v>
      </x:c>
      <x:c r="G13" s="371">
        <x:f t="shared" si="0"/>
        <x:v>0</x:v>
      </x:c>
      <x:c r="H13" s="371"/>
      <x:c r="I13" s="371">
        <x:f>'WP Schedule C Central'!I13+'WP Schedule C North'!I13</x:f>
        <x:v>0</x:v>
      </x:c>
      <x:c r="J13" s="371">
        <x:f>'WP Schedule C Central'!J13+'WP Schedule C North'!J13</x:f>
        <x:v>0</x:v>
      </x:c>
      <x:c r="K13" s="2">
        <x:f>'WP Schedule C Central'!K13+'WP Schedule C North'!K13</x:f>
        <x:v>0</x:v>
      </x:c>
      <x:c r="L13" s="2">
        <x:f t="shared" si="1"/>
        <x:v>0</x:v>
      </x:c>
      <x:c r="M13" s="371">
        <x:f>'WP Schedule C Central'!M13+'WP Schedule C North'!M13</x:f>
        <x:v>0</x:v>
      </x:c>
      <x:c r="N13" s="371">
        <x:f>'WP Schedule C Central'!N13+'WP Schedule C North'!N13</x:f>
        <x:v>0</x:v>
      </x:c>
      <x:c r="O13" s="2">
        <x:f t="shared" si="2"/>
        <x:v>0</x:v>
      </x:c>
      <x:c r="P13" s="2"/>
      <x:c r="Q13" s="2">
        <x:f t="shared" ref="Q13" si="4">G13-O13</x:f>
        <x:v>0</x:v>
      </x:c>
      <x:c r="R13" s="2">
        <x:f>'WP Schedule C Central'!R13+'WP Schedule C North'!R13</x:f>
        <x:v>0</x:v>
      </x:c>
      <x:c r="S13" s="2">
        <x:f t="shared" si="3"/>
        <x:v>0</x:v>
      </x:c>
    </x:row>
    <x:row r="14" spans="1:19">
      <x:c r="A14" s="15" t="s">
        <x:v>24</x:v>
      </x:c>
      <x:c r="B14" s="369">
        <x:f t="shared" ref="B14:G14" si="5">SUM(B8:B13)</x:f>
        <x:v>16778286.77</x:v>
      </x:c>
      <x:c r="C14" s="369">
        <x:f t="shared" si="5"/>
        <x:v>177822.49</x:v>
      </x:c>
      <x:c r="D14" s="370">
        <x:f t="shared" si="5"/>
        <x:v>206948.18</x:v>
      </x:c>
      <x:c r="E14" s="369">
        <x:f t="shared" si="5"/>
        <x:v>14143.000000000002</x:v>
      </x:c>
      <x:c r="F14" s="369">
        <x:f>SUM(F8:F13)</x:f>
        <x:v>56809.000000000007</x:v>
      </x:c>
      <x:c r="G14" s="369">
        <x:f t="shared" si="5"/>
        <x:v>17092105.440000001</x:v>
      </x:c>
      <x:c r="H14" s="369"/>
      <x:c r="I14" s="369">
        <x:f t="shared" ref="I14:Q14" si="6">SUM(I8:I13)</x:f>
        <x:v>19813831.559999999</x:v>
      </x:c>
      <x:c r="J14" s="1">
        <x:f t="shared" si="6"/>
        <x:v>3475676</x:v>
      </x:c>
      <x:c r="K14" s="1">
        <x:f t="shared" si="6"/>
        <x:v>-948163.43581184407</x:v>
      </x:c>
      <x:c r="L14" s="1">
        <x:f t="shared" si="6"/>
        <x:v>17286318.995811846</x:v>
      </x:c>
      <x:c r="M14" s="369">
        <x:f t="shared" si="6"/>
        <x:v>0</x:v>
      </x:c>
      <x:c r="N14" s="369">
        <x:f t="shared" si="6"/>
        <x:v>0</x:v>
      </x:c>
      <x:c r="O14" s="1">
        <x:f t="shared" si="6"/>
        <x:v>17286318.995811846</x:v>
      </x:c>
      <x:c r="P14" s="1"/>
      <x:c r="Q14" s="1">
        <x:f t="shared" si="6"/>
        <x:v>-195267.61564357195</x:v>
      </x:c>
      <x:c r="R14" s="1">
        <x:f>SUM(R8:R13)</x:f>
        <x:v>-1837.4370203875246</x:v>
      </x:c>
      <x:c r="S14" s="1">
        <x:f>SUM(S8:S13)</x:f>
        <x:v>-197105.05266395948</x:v>
      </x:c>
    </x:row>
    <x:row r="15" spans="1:19">
      <x:c r="A15" s="5"/>
    </x:row>
    <x:row r="16" spans="1:19">
      <x:c r="A16" s="5"/>
      <x:c r="B16" s="375">
        <x:f>B14+C14-E14-F14</x:f>
        <x:v>16885157.259999998</x:v>
      </x:c>
      <x:c r="C16" s="375"/>
      <x:c r="D16" s="375"/>
      <x:c r="E16" s="375"/>
      <x:c r="F16" s="375"/>
      <x:c r="G16" s="375"/>
      <x:c r="H16" s="375"/>
      <x:c r="I16" s="375"/>
      <x:c r="J16" s="375"/>
      <x:c r="K16" s="375"/>
      <x:c r="L16" s="375"/>
      <x:c r="M16" s="375"/>
      <x:c r="N16" s="375"/>
      <x:c r="O16" s="375">
        <x:f>G14-O14</x:f>
        <x:v>-194213.55581184477</x:v>
      </x:c>
      <x:c r="P16" s="375"/>
      <x:c r="Q16" s="375"/>
      <x:c r="R16" s="375"/>
      <x:c r="S16" s="375"/>
    </x:row>
    <x:row r="17" spans="1:17">
      <x:c r="A17" s="373"/>
      <x:c r="B17" s="369"/>
      <x:c r="G17" s="369"/>
      <x:c r="L17" s="369"/>
      <x:c r="Q17" s="369"/>
    </x:row>
    <x:row r="18" spans="1:17">
      <x:c r="A18" s="265"/>
      <x:c r="B18" s="352">
        <x:f>B14+C14+D14-E14</x:f>
        <x:v>17148914.439999998</x:v>
      </x:c>
      <x:c r="I18" s="398"/>
      <x:c r="Q18" s="369"/>
    </x:row>
    <x:row r="19" spans="1:17">
      <x:c r="A19" s="29"/>
      <x:c r="B19" s="352">
        <x:f>B18-F14</x:f>
        <x:v>17092105.439999998</x:v>
      </x:c>
      <x:c r="Q19" s="369"/>
    </x:row>
    <x:row r="20" spans="1:17">
      <x:c r="A20" s="374"/>
      <x:c r="Q20" s="369"/>
    </x:row>
    <x:row r="21" spans="1:17">
      <x:c r="A21" s="374"/>
      <x:c r="I21" s="21"/>
      <x:c r="Q21" s="369"/>
    </x:row>
    <x:row r="22" spans="1:17">
      <x:c r="A22" s="374"/>
      <x:c r="I22" s="21"/>
      <x:c r="Q22" s="369"/>
    </x:row>
    <x:row r="23" spans="1:17">
      <x:c r="A23" s="374"/>
    </x:row>
    <x:row r="24" spans="1:17">
      <x:c r="A24" s="310"/>
    </x:row>
    <x:row r="25" spans="1:17">
      <x:c r="A25" s="310"/>
    </x:row>
    <x:row r="26" spans="1:17">
      <x:c r="A26" s="15"/>
    </x:row>
    <x:row r="27" spans="1:17">
      <x:c r="A27" s="6"/>
    </x:row>
    <x:row r="28" spans="1:17">
      <x:c r="A28" s="108"/>
    </x:row>
    <x:row r="30" spans="1:17">
      <x:c r="A30" s="108"/>
    </x:row>
  </x:sheetData>
  <x:printOptions horizontalCentered="1"/>
  <x:pageMargins left="0.75" right="0.75" top="1" bottom="1" header="0.5" footer="0.5"/>
  <x:pageSetup scale="55" orientation="landscape" r:id="rId1"/>
  <x:headerFooter alignWithMargins="0">
    <x:oddHeader>&amp;CAEP Texas Inc. 
Adjusted Energy Efficiency Cost Recovery Factor Filing&amp;R&amp;A</x:oddHeader>
  </x:headerFooter>
  <x:legacyDrawing r:id="rId2"/>
</x:worksheet>
</file>

<file path=xl/worksheets/sheet10.xml><?xml version="1.0" encoding="utf-8"?>
<x:worksheet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sheetPr>
    <x:pageSetUpPr fitToPage="1"/>
  </x:sheetPr>
  <x:dimension ref="A2:S30"/>
  <x:sheetViews>
    <x:sheetView topLeftCell="B1" workbookViewId="0">
      <x:selection activeCell="K11" sqref="K11"/>
    </x:sheetView>
  </x:sheetViews>
  <x:sheetFormatPr defaultColWidth="9.140625" defaultRowHeight="12.75"/>
  <x:cols>
    <x:col min="1" max="1" width="19.7109375" style="359" customWidth="1"/>
    <x:col min="2" max="2" width="13.5703125" style="359" bestFit="1" customWidth="1"/>
    <x:col min="3" max="3" width="9.85546875" style="359" bestFit="1" customWidth="1"/>
    <x:col min="4" max="4" width="11.140625" style="359" bestFit="1" customWidth="1"/>
    <x:col min="5" max="6" width="9.85546875" style="359" customWidth="1"/>
    <x:col min="7" max="7" width="10.85546875" style="359" bestFit="1" customWidth="1"/>
    <x:col min="8" max="8" width="2.5703125" style="359" customWidth="1"/>
    <x:col min="9" max="9" width="12.5703125" style="359" bestFit="1" customWidth="1"/>
    <x:col min="10" max="11" width="11.140625" style="359" bestFit="1" customWidth="1"/>
    <x:col min="12" max="12" width="11.7109375" style="359" bestFit="1" customWidth="1"/>
    <x:col min="13" max="13" width="9.85546875" style="359" bestFit="1" customWidth="1"/>
    <x:col min="14" max="14" width="10.42578125" style="359" bestFit="1" customWidth="1"/>
    <x:col min="15" max="15" width="11.5703125" style="359" bestFit="1" customWidth="1"/>
    <x:col min="16" max="16" width="4.140625" style="359" customWidth="1"/>
    <x:col min="17" max="17" width="14.5703125" style="359" bestFit="1" customWidth="1"/>
    <x:col min="18" max="18" width="11.28515625" style="359" bestFit="1" customWidth="1"/>
    <x:col min="19" max="19" width="12.28515625" style="359" customWidth="1"/>
    <x:col min="20" max="16384" width="9.140625" style="359"/>
  </x:cols>
  <x:sheetData>
    <x:row r="2" spans="1:19">
      <x:c r="A2" s="361" t="s">
        <x:v>159</x:v>
      </x:c>
    </x:row>
    <x:row r="3" spans="1:19">
      <x:c r="A3" s="362" t="s">
        <x:v>160</x:v>
      </x:c>
    </x:row>
    <x:row r="4" spans="1:19">
      <x:c r="A4" s="270"/>
      <x:c r="B4" s="358">
        <x:v>2021</x:v>
      </x:c>
      <x:c r="C4" s="358"/>
      <x:c r="D4" s="358"/>
      <x:c r="E4" s="358"/>
      <x:c r="F4" s="358" t="s">
        <x:v>161</x:v>
      </x:c>
      <x:c r="G4" s="358">
        <x:v>2021</x:v>
      </x:c>
      <x:c r="H4" s="358"/>
      <x:c r="I4" s="358">
        <x:v>2021</x:v>
      </x:c>
      <x:c r="J4" s="358">
        <x:v>2019</x:v>
      </x:c>
      <x:c r="K4" s="358"/>
      <x:c r="L4" s="297" t="s">
        <x:v>162</x:v>
      </x:c>
      <x:c r="M4" s="358">
        <x:v>2021</x:v>
      </x:c>
      <x:c r="N4" s="358">
        <x:v>2021</x:v>
      </x:c>
      <x:c r="O4" s="297" t="s">
        <x:v>4</x:v>
      </x:c>
      <x:c r="P4" s="297"/>
      <x:c r="Q4" s="358">
        <x:v>2021</x:v>
      </x:c>
      <x:c r="R4" s="358">
        <x:v>2021</x:v>
      </x:c>
      <x:c r="S4" s="358">
        <x:v>2021</x:v>
      </x:c>
    </x:row>
    <x:row r="5" spans="1:19">
      <x:c r="B5" s="297" t="s">
        <x:v>163</x:v>
      </x:c>
      <x:c r="C5" s="358">
        <x:v>2021</x:v>
      </x:c>
      <x:c r="D5" s="363">
        <x:v>2021</x:v>
      </x:c>
      <x:c r="E5" s="297" t="s">
        <x:v>164</x:v>
      </x:c>
      <x:c r="F5" s="297" t="s">
        <x:v>165</x:v>
      </x:c>
      <x:c r="G5" s="297" t="s">
        <x:v>166</x:v>
      </x:c>
      <x:c r="H5" s="297"/>
      <x:c r="I5" s="297" t="s">
        <x:v>167</x:v>
      </x:c>
      <x:c r="J5" s="297" t="s">
        <x:v>168</x:v>
      </x:c>
      <x:c r="K5" s="358">
        <x:v>2019</x:v>
      </x:c>
      <x:c r="L5" s="297" t="s">
        <x:v>169</x:v>
      </x:c>
      <x:c r="M5" s="297" t="s">
        <x:v>170</x:v>
      </x:c>
      <x:c r="N5" s="297" t="s">
        <x:v>170</x:v>
      </x:c>
      <x:c r="O5" s="297" t="s">
        <x:v>171</x:v>
      </x:c>
      <x:c r="P5" s="297"/>
      <x:c r="Q5" s="297" t="s">
        <x:v>172</x:v>
      </x:c>
      <x:c r="R5" s="297" t="s">
        <x:v>172</x:v>
      </x:c>
      <x:c r="S5" s="297" t="s">
        <x:v>172</x:v>
      </x:c>
    </x:row>
    <x:row r="6" spans="1:19">
      <x:c r="A6" s="7" t="s">
        <x:v>5</x:v>
      </x:c>
      <x:c r="B6" s="299" t="s">
        <x:v>173</x:v>
      </x:c>
      <x:c r="C6" s="299" t="s">
        <x:v>174</x:v>
      </x:c>
      <x:c r="D6" s="364" t="s">
        <x:v>175</x:v>
      </x:c>
      <x:c r="E6" s="299" t="s">
        <x:v>176</x:v>
      </x:c>
      <x:c r="F6" s="299" t="s">
        <x:v>25</x:v>
      </x:c>
      <x:c r="G6" s="299" t="s">
        <x:v>177</x:v>
      </x:c>
      <x:c r="H6" s="299"/>
      <x:c r="I6" s="299" t="s">
        <x:v>178</x:v>
      </x:c>
      <x:c r="J6" s="299" t="s">
        <x:v>179</x:v>
      </x:c>
      <x:c r="K6" s="299" t="s">
        <x:v>172</x:v>
      </x:c>
      <x:c r="L6" s="299" t="s">
        <x:v>178</x:v>
      </x:c>
      <x:c r="M6" s="299" t="s">
        <x:v>178</x:v>
      </x:c>
      <x:c r="N6" s="299" t="s">
        <x:v>180</x:v>
      </x:c>
      <x:c r="O6" s="299" t="s">
        <x:v>178</x:v>
      </x:c>
      <x:c r="P6" s="299"/>
      <x:c r="Q6" s="299" t="s">
        <x:v>181</x:v>
      </x:c>
      <x:c r="R6" s="364" t="s">
        <x:v>182</x:v>
      </x:c>
      <x:c r="S6" s="364" t="s">
        <x:v>4</x:v>
      </x:c>
    </x:row>
    <x:row r="7" spans="1:19" s="358" customFormat="1">
      <x:c r="A7" s="365"/>
      <x:c r="B7" s="366" t="s">
        <x:v>183</x:v>
      </x:c>
      <x:c r="C7" s="366" t="s">
        <x:v>184</x:v>
      </x:c>
      <x:c r="D7" s="367" t="s">
        <x:v>185</x:v>
      </x:c>
      <x:c r="E7" s="366" t="s">
        <x:v>186</x:v>
      </x:c>
      <x:c r="F7" s="366" t="s">
        <x:v>187</x:v>
      </x:c>
      <x:c r="G7" s="366" t="s">
        <x:v>188</x:v>
      </x:c>
      <x:c r="H7" s="366"/>
      <x:c r="I7" s="366" t="s">
        <x:v>189</x:v>
      </x:c>
      <x:c r="J7" s="366" t="s">
        <x:v>190</x:v>
      </x:c>
      <x:c r="K7" s="366" t="s">
        <x:v>191</x:v>
      </x:c>
      <x:c r="L7" s="366" t="s">
        <x:v>192</x:v>
      </x:c>
      <x:c r="M7" s="366" t="s">
        <x:v>193</x:v>
      </x:c>
      <x:c r="N7" s="366" t="s">
        <x:v>194</x:v>
      </x:c>
      <x:c r="O7" s="366" t="s">
        <x:v>195</x:v>
      </x:c>
      <x:c r="P7" s="368"/>
      <x:c r="Q7" s="297" t="s">
        <x:v>196</x:v>
      </x:c>
      <x:c r="R7" s="358" t="s">
        <x:v>197</x:v>
      </x:c>
      <x:c r="S7" s="358" t="s">
        <x:v>198</x:v>
      </x:c>
    </x:row>
    <x:row r="8" spans="1:19">
      <x:c r="A8" s="310" t="s">
        <x:v>0</x:v>
      </x:c>
      <x:c r="B8" s="369">
        <x:v>7898945.245490903</x:v>
      </x:c>
      <x:c r="C8" s="369">
        <x:v>84329.403282252038</x:v>
      </x:c>
      <x:c r="D8" s="370">
        <x:v>101035.91</x:v>
      </x:c>
      <x:c r="E8" s="369">
        <x:v>7295.64</x:v>
      </x:c>
      <x:c r="F8" s="369">
        <x:v>24784.09</x:v>
      </x:c>
      <x:c r="G8" s="369">
        <x:f t="shared" ref="G8:G13" si="0">SUM(B8:D8)-E8-F8</x:f>
        <x:v>8052230.8287731558</x:v>
      </x:c>
      <x:c r="H8" s="369"/>
      <x:c r="I8" s="369">
        <x:v>9571723.3500000015</x:v>
      </x:c>
      <x:c r="J8" s="1">
        <x:v>1633567.08</x:v>
      </x:c>
      <x:c r="K8" s="1">
        <x:v>-242860.38273364768</x:v>
      </x:c>
      <x:c r="L8" s="1">
        <x:f t="shared" ref="L8:L13" si="1">I8-J8-K8</x:f>
        <x:v>8181016.6527336491</x:v>
      </x:c>
      <x:c r="M8" s="369">
        <x:v>0</x:v>
      </x:c>
      <x:c r="N8" s="369">
        <x:v>0</x:v>
      </x:c>
      <x:c r="O8" s="1">
        <x:f t="shared" ref="O8:O13" si="2">L8+M8+N8</x:f>
        <x:v>8181016.6527336491</x:v>
      </x:c>
      <x:c r="P8" s="1"/>
      <x:c r="Q8" s="1">
        <x:f>G8-O8+P8</x:f>
        <x:v>-128785.82396049332</x:v>
      </x:c>
      <x:c r="R8" s="1">
        <x:v>-1211.8539977364085</x:v>
      </x:c>
      <x:c r="S8" s="1">
        <x:f t="shared" ref="S8:S13" si="3">Q8+R8</x:f>
        <x:v>-129997.67795822973</x:v>
      </x:c>
    </x:row>
    <x:row r="9" spans="1:19">
      <x:c r="A9" s="310" t="s">
        <x:v>3</x:v>
      </x:c>
      <x:c r="B9" s="369">
        <x:v>337882.38355119963</x:v>
      </x:c>
      <x:c r="C9" s="369">
        <x:v>3597.4873594626074</x:v>
      </x:c>
      <x:c r="D9" s="370">
        <x:v>4334.3100000000004</x:v>
      </x:c>
      <x:c r="E9" s="369">
        <x:v>312.97000000000003</x:v>
      </x:c>
      <x:c r="F9" s="369">
        <x:v>1028.1300000000001</x:v>
      </x:c>
      <x:c r="G9" s="369">
        <x:f t="shared" si="0"/>
        <x:v>344473.08091066225</x:v>
      </x:c>
      <x:c r="H9" s="369"/>
      <x:c r="I9" s="369">
        <x:v>307822.5199999999</x:v>
      </x:c>
      <x:c r="J9" s="1">
        <x:v>38364.29</x:v>
      </x:c>
      <x:c r="K9" s="1">
        <x:v>-53723.968337113547</x:v>
      </x:c>
      <x:c r="L9" s="1">
        <x:f t="shared" si="1"/>
        <x:v>323182.19833711348</x:v>
      </x:c>
      <x:c r="M9" s="369">
        <x:v>0</x:v>
      </x:c>
      <x:c r="N9" s="369">
        <x:v>0</x:v>
      </x:c>
      <x:c r="O9" s="1">
        <x:f t="shared" si="2"/>
        <x:v>323182.19833711348</x:v>
      </x:c>
      <x:c r="P9" s="1"/>
      <x:c r="Q9" s="1">
        <x:f>G9-O9+P9</x:f>
        <x:v>21290.882573548763</x:v>
      </x:c>
      <x:c r="R9" s="1">
        <x:v>200.3437984758821</x:v>
      </x:c>
      <x:c r="S9" s="1">
        <x:f t="shared" si="3"/>
        <x:v>21491.226372024645</x:v>
      </x:c>
    </x:row>
    <x:row r="10" spans="1:19">
      <x:c r="A10" s="310" t="s">
        <x:v>103</x:v>
      </x:c>
      <x:c r="B10" s="369">
        <x:v>4288990.5094636204</x:v>
      </x:c>
      <x:c r="C10" s="369">
        <x:v>45284.233394860494</x:v>
      </x:c>
      <x:c r="D10" s="370">
        <x:v>54559.13</x:v>
      </x:c>
      <x:c r="E10" s="369">
        <x:v>3939.62</x:v>
      </x:c>
      <x:c r="F10" s="369">
        <x:v>14234.32</x:v>
      </x:c>
      <x:c r="G10" s="369">
        <x:f t="shared" si="0"/>
        <x:v>4370659.9328584801</x:v>
      </x:c>
      <x:c r="H10" s="369"/>
      <x:c r="I10" s="369">
        <x:v>5438608.3299999991</x:v>
      </x:c>
      <x:c r="J10" s="1">
        <x:v>968092.89</x:v>
      </x:c>
      <x:c r="K10" s="1">
        <x:v>-267128.40660978743</x:v>
      </x:c>
      <x:c r="L10" s="1">
        <x:f t="shared" si="1"/>
        <x:v>4737643.8466097871</x:v>
      </x:c>
      <x:c r="M10" s="369">
        <x:v>0</x:v>
      </x:c>
      <x:c r="N10" s="369">
        <x:v>0</x:v>
      </x:c>
      <x:c r="O10" s="1">
        <x:f t="shared" si="2"/>
        <x:v>4737643.8466097871</x:v>
      </x:c>
      <x:c r="P10" s="1"/>
      <x:c r="Q10" s="1">
        <x:f>G10-O10+P10</x:f>
        <x:v>-366983.91375130694</x:v>
      </x:c>
      <x:c r="R10" s="1">
        <x:v>-3453.2599109735984</x:v>
      </x:c>
      <x:c r="S10" s="1">
        <x:f t="shared" si="3"/>
        <x:v>-370437.17366228055</x:v>
      </x:c>
    </x:row>
    <x:row r="11" spans="1:19">
      <x:c r="A11" s="310" t="s">
        <x:v>55</x:v>
      </x:c>
      <x:c r="B11" s="369">
        <x:v>1263038.3514942767</x:v>
      </x:c>
      <x:c r="C11" s="369">
        <x:v>13266.625963424845</x:v>
      </x:c>
      <x:c r="D11" s="370">
        <x:v>15983.83</x:v>
      </x:c>
      <x:c r="E11" s="369">
        <x:v>1154.17</x:v>
      </x:c>
      <x:c r="F11" s="369">
        <x:v>4405.46</x:v>
      </x:c>
      <x:c r="G11" s="369">
        <x:f t="shared" si="0"/>
        <x:v>1286729.1774577016</x:v>
      </x:c>
      <x:c r="H11" s="369"/>
      <x:c r="I11" s="369">
        <x:v>968982.82000000007</x:v>
      </x:c>
      <x:c r="J11" s="1">
        <x:v>219906.74</x:v>
      </x:c>
      <x:c r="K11" s="1">
        <x:v>-80714.712558437648</x:v>
      </x:c>
      <x:c r="L11" s="1">
        <x:f t="shared" si="1"/>
        <x:v>829790.79255843768</x:v>
      </x:c>
      <x:c r="M11" s="369">
        <x:v>0</x:v>
      </x:c>
      <x:c r="N11" s="369">
        <x:v>0</x:v>
      </x:c>
      <x:c r="O11" s="1">
        <x:f t="shared" si="2"/>
        <x:v>829790.79255843768</x:v>
      </x:c>
      <x:c r="P11" s="1"/>
      <x:c r="Q11" s="1">
        <x:f>G11-O11+P11</x:f>
        <x:v>456938.38489926397</x:v>
      </x:c>
      <x:c r="R11" s="1">
        <x:v>4299.7170917604899</x:v>
      </x:c>
      <x:c r="S11" s="1">
        <x:f t="shared" si="3"/>
        <x:v>461238.10199102445</x:v>
      </x:c>
    </x:row>
    <x:row r="12" spans="1:19">
      <x:c r="A12" s="310" t="s">
        <x:v>1</x:v>
      </x:c>
      <x:c r="B12" s="369">
        <x:v>0</x:v>
      </x:c>
      <x:c r="C12" s="369">
        <x:v>0</x:v>
      </x:c>
      <x:c r="D12" s="370">
        <x:v>0</x:v>
      </x:c>
      <x:c r="E12" s="369">
        <x:v>0</x:v>
      </x:c>
      <x:c r="F12" s="369">
        <x:v>0</x:v>
      </x:c>
      <x:c r="G12" s="369">
        <x:f t="shared" si="0"/>
        <x:v>0</x:v>
      </x:c>
      <x:c r="H12" s="369"/>
      <x:c r="I12" s="1">
        <x:v>-4626.41</x:v>
      </x:c>
      <x:c r="J12" s="369">
        <x:v>0</x:v>
      </x:c>
      <x:c r="K12" s="1">
        <x:v>-191.41401098049514</x:v>
      </x:c>
      <x:c r="L12" s="1">
        <x:f t="shared" si="1"/>
        <x:v>-4434.995989019505</x:v>
      </x:c>
      <x:c r="M12" s="369">
        <x:v>0</x:v>
      </x:c>
      <x:c r="N12" s="369">
        <x:v>0</x:v>
      </x:c>
      <x:c r="O12" s="1">
        <x:f t="shared" si="2"/>
        <x:v>-4434.995989019505</x:v>
      </x:c>
      <x:c r="P12" s="1"/>
      <x:c r="Q12" s="1">
        <x:v>0</x:v>
      </x:c>
      <x:c r="R12" s="1">
        <x:v>0</x:v>
      </x:c>
      <x:c r="S12" s="1">
        <x:f t="shared" si="3"/>
        <x:v>0</x:v>
      </x:c>
    </x:row>
    <x:row r="13" spans="1:19">
      <x:c r="A13" s="342" t="s">
        <x:v>2</x:v>
      </x:c>
      <x:c r="B13" s="371">
        <x:v>0</x:v>
      </x:c>
      <x:c r="C13" s="371">
        <x:v>0</x:v>
      </x:c>
      <x:c r="D13" s="372">
        <x:v>0</x:v>
      </x:c>
      <x:c r="E13" s="371">
        <x:v>0</x:v>
      </x:c>
      <x:c r="F13" s="371">
        <x:v>0</x:v>
      </x:c>
      <x:c r="G13" s="371">
        <x:f t="shared" si="0"/>
        <x:v>0</x:v>
      </x:c>
      <x:c r="H13" s="371"/>
      <x:c r="I13" s="2">
        <x:v>0</x:v>
      </x:c>
      <x:c r="J13" s="2">
        <x:v>0</x:v>
      </x:c>
      <x:c r="K13" s="2">
        <x:v>0</x:v>
      </x:c>
      <x:c r="L13" s="2">
        <x:f t="shared" si="1"/>
        <x:v>0</x:v>
      </x:c>
      <x:c r="M13" s="2">
        <x:v>0</x:v>
      </x:c>
      <x:c r="N13" s="2">
        <x:v>0</x:v>
      </x:c>
      <x:c r="O13" s="2">
        <x:f t="shared" si="2"/>
        <x:v>0</x:v>
      </x:c>
      <x:c r="P13" s="2"/>
      <x:c r="Q13" s="2">
        <x:f t="shared" ref="Q13" si="4">G13-O13</x:f>
        <x:v>0</x:v>
      </x:c>
      <x:c r="R13" s="2">
        <x:v>0</x:v>
      </x:c>
      <x:c r="S13" s="2">
        <x:f t="shared" si="3"/>
        <x:v>0</x:v>
      </x:c>
    </x:row>
    <x:row r="14" spans="1:19">
      <x:c r="A14" s="15" t="s">
        <x:v>24</x:v>
      </x:c>
      <x:c r="B14" s="369">
        <x:f t="shared" ref="B14:G14" si="5">SUM(B8:B13)</x:f>
        <x:v>13788856.49</x:v>
      </x:c>
      <x:c r="C14" s="369">
        <x:f t="shared" si="5"/>
        <x:v>146477.75</x:v>
      </x:c>
      <x:c r="D14" s="370">
        <x:f t="shared" si="5"/>
        <x:v>175913.18</x:v>
      </x:c>
      <x:c r="E14" s="369">
        <x:f t="shared" si="5"/>
        <x:v>12702.4</x:v>
      </x:c>
      <x:c r="F14" s="369">
        <x:f>SUM(F8:F13)</x:f>
        <x:v>44452</x:v>
      </x:c>
      <x:c r="G14" s="369">
        <x:f t="shared" si="5"/>
        <x:v>14054093.02</x:v>
      </x:c>
      <x:c r="H14" s="369"/>
      <x:c r="I14" s="369">
        <x:f t="shared" ref="I14:Q14" si="6">SUM(I8:I13)</x:f>
        <x:v>16282510.609999999</x:v>
      </x:c>
      <x:c r="J14" s="1">
        <x:f t="shared" si="6"/>
        <x:v>2859931</x:v>
      </x:c>
      <x:c r="K14" s="1">
        <x:f t="shared" si="6"/>
        <x:v>-644618.88424996671</x:v>
      </x:c>
      <x:c r="L14" s="1">
        <x:f t="shared" si="6"/>
        <x:v>14067198.494249966</x:v>
      </x:c>
      <x:c r="M14" s="369">
        <x:f t="shared" si="6"/>
        <x:v>0</x:v>
      </x:c>
      <x:c r="N14" s="369">
        <x:f t="shared" si="6"/>
        <x:v>0</x:v>
      </x:c>
      <x:c r="O14" s="1">
        <x:f t="shared" si="6"/>
        <x:v>14067198.494249966</x:v>
      </x:c>
      <x:c r="P14" s="1"/>
      <x:c r="Q14" s="1">
        <x:f t="shared" si="6"/>
        <x:v>-17540.470238987531</x:v>
      </x:c>
      <x:c r="R14" s="1">
        <x:f>SUM(R8:R13)</x:f>
        <x:v>-165.05301847363535</x:v>
      </x:c>
      <x:c r="S14" s="1">
        <x:f>SUM(S8:S13)</x:f>
        <x:v>-17705.523257461202</x:v>
      </x:c>
    </x:row>
    <x:row r="15" spans="1:19">
      <x:c r="A15" s="5"/>
    </x:row>
    <x:row r="16" spans="1:19">
      <x:c r="A16" s="5"/>
    </x:row>
    <x:row r="17" spans="1:19">
      <x:c r="A17" s="373"/>
      <x:c r="Q17" s="369"/>
    </x:row>
    <x:row r="18" spans="1:19">
      <x:c r="A18" s="265"/>
      <x:c r="B18" s="369"/>
      <x:c r="C18" s="369"/>
      <x:c r="D18" s="369"/>
      <x:c r="E18" s="369"/>
      <x:c r="F18" s="369"/>
      <x:c r="G18" s="369"/>
      <x:c r="H18" s="369"/>
      <x:c r="I18" s="369"/>
      <x:c r="J18" s="369"/>
      <x:c r="K18" s="369"/>
      <x:c r="L18" s="369"/>
      <x:c r="M18" s="369"/>
      <x:c r="N18" s="369"/>
      <x:c r="O18" s="369"/>
      <x:c r="P18" s="369"/>
      <x:c r="Q18" s="369"/>
      <x:c r="R18" s="369"/>
      <x:c r="S18" s="369"/>
    </x:row>
    <x:row r="19" spans="1:19">
      <x:c r="A19" s="29"/>
      <x:c r="Q19" s="369"/>
    </x:row>
    <x:row r="20" spans="1:19">
      <x:c r="A20" s="374"/>
      <x:c r="Q20" s="369"/>
    </x:row>
    <x:row r="21" spans="1:19">
      <x:c r="A21" s="374"/>
      <x:c r="Q21" s="369"/>
    </x:row>
    <x:row r="22" spans="1:19">
      <x:c r="A22" s="374"/>
      <x:c r="Q22" s="369"/>
    </x:row>
    <x:row r="23" spans="1:19">
      <x:c r="A23" s="374"/>
    </x:row>
    <x:row r="24" spans="1:19">
      <x:c r="A24" s="310"/>
    </x:row>
    <x:row r="25" spans="1:19">
      <x:c r="A25" s="310"/>
    </x:row>
    <x:row r="26" spans="1:19">
      <x:c r="A26" s="15"/>
    </x:row>
    <x:row r="27" spans="1:19">
      <x:c r="A27" s="6"/>
    </x:row>
    <x:row r="28" spans="1:19">
      <x:c r="A28" s="108"/>
    </x:row>
    <x:row r="30" spans="1:19">
      <x:c r="A30" s="108"/>
    </x:row>
  </x:sheetData>
  <x:printOptions horizontalCentered="1"/>
  <x:pageMargins left="0.75" right="0.75" top="1" bottom="1" header="0.5" footer="0.5"/>
  <x:pageSetup scale="59" orientation="landscape" r:id="rId1"/>
  <x:headerFooter alignWithMargins="0">
    <x:oddHeader>&amp;CAEP Texas Inc. 
Adjusted Energy Efficiency Cost Recovery Factor Filing&amp;R&amp;A</x:oddHeader>
  </x:headerFooter>
  <x:legacyDrawing r:id="rId2"/>
</x:worksheet>
</file>

<file path=xl/worksheets/sheet11.xml><?xml version="1.0" encoding="utf-8"?>
<x:worksheet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sheetPr>
    <x:pageSetUpPr fitToPage="1"/>
  </x:sheetPr>
  <x:dimension ref="A2:T30"/>
  <x:sheetViews>
    <x:sheetView topLeftCell="B1" workbookViewId="0">
      <x:selection activeCell="Q32" sqref="Q32"/>
    </x:sheetView>
  </x:sheetViews>
  <x:sheetFormatPr defaultColWidth="8.7109375" defaultRowHeight="12.75"/>
  <x:cols>
    <x:col min="1" max="1" width="19.7109375" style="359" customWidth="1"/>
    <x:col min="2" max="2" width="13.5703125" style="359" bestFit="1" customWidth="1"/>
    <x:col min="3" max="3" width="9.85546875" style="359" bestFit="1" customWidth="1"/>
    <x:col min="4" max="4" width="10.85546875" style="359" customWidth="1"/>
    <x:col min="5" max="6" width="9.85546875" style="359" customWidth="1"/>
    <x:col min="7" max="7" width="10.85546875" style="359" bestFit="1" customWidth="1"/>
    <x:col min="8" max="8" width="2.5703125" style="359" customWidth="1"/>
    <x:col min="9" max="9" width="12.5703125" style="359" bestFit="1" customWidth="1"/>
    <x:col min="10" max="11" width="11.140625" style="359" bestFit="1" customWidth="1"/>
    <x:col min="12" max="12" width="11.140625" style="359" customWidth="1"/>
    <x:col min="13" max="13" width="9.85546875" style="359" bestFit="1" customWidth="1"/>
    <x:col min="14" max="14" width="9.5703125" style="359" bestFit="1" customWidth="1"/>
    <x:col min="15" max="15" width="11.5703125" style="359" bestFit="1" customWidth="1"/>
    <x:col min="16" max="16" width="3.85546875" style="359" customWidth="1"/>
    <x:col min="17" max="17" width="14.5703125" style="359" bestFit="1" customWidth="1"/>
    <x:col min="18" max="19" width="11.7109375" style="359" bestFit="1" customWidth="1"/>
    <x:col min="20" max="20" width="9.7109375" style="359" bestFit="1" customWidth="1"/>
    <x:col min="21" max="16384" width="8.7109375" style="359"/>
  </x:cols>
  <x:sheetData>
    <x:row r="2" spans="1:20">
      <x:c r="A2" s="361" t="s">
        <x:v>199</x:v>
      </x:c>
    </x:row>
    <x:row r="3" spans="1:20">
      <x:c r="A3" s="362" t="s">
        <x:v>160</x:v>
      </x:c>
      <x:c r="B3" s="358"/>
      <x:c r="C3" s="358"/>
      <x:c r="D3" s="358"/>
      <x:c r="E3" s="358"/>
      <x:c r="F3" s="358"/>
      <x:c r="G3" s="358"/>
      <x:c r="H3" s="358"/>
      <x:c r="I3" s="358"/>
      <x:c r="J3" s="358"/>
      <x:c r="K3" s="358"/>
      <x:c r="L3" s="358">
        <x:v>2021</x:v>
      </x:c>
      <x:c r="M3" s="358"/>
      <x:c r="N3" s="358"/>
      <x:c r="O3" s="358">
        <x:v>2021</x:v>
      </x:c>
      <x:c r="P3" s="358"/>
      <x:c r="Q3" s="358"/>
      <x:c r="R3" s="358"/>
      <x:c r="S3" s="358"/>
    </x:row>
    <x:row r="4" spans="1:20">
      <x:c r="A4" s="270"/>
      <x:c r="B4" s="358">
        <x:v>2021</x:v>
      </x:c>
      <x:c r="C4" s="358"/>
      <x:c r="D4" s="358"/>
      <x:c r="E4" s="358"/>
      <x:c r="F4" s="358" t="s">
        <x:v>161</x:v>
      </x:c>
      <x:c r="G4" s="358">
        <x:v>2021</x:v>
      </x:c>
      <x:c r="H4" s="358"/>
      <x:c r="I4" s="358">
        <x:v>2021</x:v>
      </x:c>
      <x:c r="J4" s="358">
        <x:v>2019</x:v>
      </x:c>
      <x:c r="K4" s="358"/>
      <x:c r="L4" s="297" t="s">
        <x:v>162</x:v>
      </x:c>
      <x:c r="M4" s="358">
        <x:v>2021</x:v>
      </x:c>
      <x:c r="N4" s="358">
        <x:v>2021</x:v>
      </x:c>
      <x:c r="O4" s="297" t="s">
        <x:v>4</x:v>
      </x:c>
      <x:c r="P4" s="297"/>
      <x:c r="Q4" s="358">
        <x:v>2021</x:v>
      </x:c>
      <x:c r="R4" s="358">
        <x:v>2021</x:v>
      </x:c>
      <x:c r="S4" s="358">
        <x:v>2021</x:v>
      </x:c>
    </x:row>
    <x:row r="5" spans="1:20">
      <x:c r="B5" s="297" t="s">
        <x:v>163</x:v>
      </x:c>
      <x:c r="C5" s="358">
        <x:v>2021</x:v>
      </x:c>
      <x:c r="D5" s="363">
        <x:v>2021</x:v>
      </x:c>
      <x:c r="E5" s="297" t="s">
        <x:v>164</x:v>
      </x:c>
      <x:c r="F5" s="297" t="s">
        <x:v>165</x:v>
      </x:c>
      <x:c r="G5" s="297" t="s">
        <x:v>166</x:v>
      </x:c>
      <x:c r="H5" s="297"/>
      <x:c r="I5" s="297" t="s">
        <x:v>167</x:v>
      </x:c>
      <x:c r="J5" s="297" t="s">
        <x:v>168</x:v>
      </x:c>
      <x:c r="K5" s="358">
        <x:v>2019</x:v>
      </x:c>
      <x:c r="L5" s="297" t="s">
        <x:v>169</x:v>
      </x:c>
      <x:c r="M5" s="297" t="s">
        <x:v>170</x:v>
      </x:c>
      <x:c r="N5" s="297" t="s">
        <x:v>170</x:v>
      </x:c>
      <x:c r="O5" s="297" t="s">
        <x:v>171</x:v>
      </x:c>
      <x:c r="P5" s="297"/>
      <x:c r="Q5" s="297" t="s">
        <x:v>172</x:v>
      </x:c>
      <x:c r="R5" s="297" t="s">
        <x:v>172</x:v>
      </x:c>
      <x:c r="S5" s="297" t="s">
        <x:v>172</x:v>
      </x:c>
    </x:row>
    <x:row r="6" spans="1:20">
      <x:c r="A6" s="7" t="s">
        <x:v>5</x:v>
      </x:c>
      <x:c r="B6" s="299" t="s">
        <x:v>173</x:v>
      </x:c>
      <x:c r="C6" s="299" t="s">
        <x:v>174</x:v>
      </x:c>
      <x:c r="D6" s="364" t="s">
        <x:v>175</x:v>
      </x:c>
      <x:c r="E6" s="299" t="s">
        <x:v>176</x:v>
      </x:c>
      <x:c r="F6" s="299" t="s">
        <x:v>25</x:v>
      </x:c>
      <x:c r="G6" s="299" t="s">
        <x:v>177</x:v>
      </x:c>
      <x:c r="H6" s="299"/>
      <x:c r="I6" s="299" t="s">
        <x:v>178</x:v>
      </x:c>
      <x:c r="J6" s="299" t="s">
        <x:v>179</x:v>
      </x:c>
      <x:c r="K6" s="299" t="s">
        <x:v>172</x:v>
      </x:c>
      <x:c r="L6" s="299" t="s">
        <x:v>178</x:v>
      </x:c>
      <x:c r="M6" s="299" t="s">
        <x:v>178</x:v>
      </x:c>
      <x:c r="N6" s="299" t="s">
        <x:v>180</x:v>
      </x:c>
      <x:c r="O6" s="299" t="s">
        <x:v>178</x:v>
      </x:c>
      <x:c r="P6" s="299"/>
      <x:c r="Q6" s="299" t="s">
        <x:v>181</x:v>
      </x:c>
      <x:c r="R6" s="364" t="s">
        <x:v>182</x:v>
      </x:c>
      <x:c r="S6" s="364" t="s">
        <x:v>4</x:v>
      </x:c>
    </x:row>
    <x:row r="7" spans="1:20" s="358" customFormat="1">
      <x:c r="A7" s="365"/>
      <x:c r="B7" s="366" t="s">
        <x:v>183</x:v>
      </x:c>
      <x:c r="C7" s="366" t="s">
        <x:v>184</x:v>
      </x:c>
      <x:c r="D7" s="367" t="s">
        <x:v>185</x:v>
      </x:c>
      <x:c r="E7" s="366" t="s">
        <x:v>186</x:v>
      </x:c>
      <x:c r="F7" s="366" t="s">
        <x:v>187</x:v>
      </x:c>
      <x:c r="G7" s="366" t="s">
        <x:v>188</x:v>
      </x:c>
      <x:c r="H7" s="366"/>
      <x:c r="I7" s="366" t="s">
        <x:v>189</x:v>
      </x:c>
      <x:c r="J7" s="366" t="s">
        <x:v>190</x:v>
      </x:c>
      <x:c r="K7" s="366" t="s">
        <x:v>191</x:v>
      </x:c>
      <x:c r="L7" s="366" t="s">
        <x:v>192</x:v>
      </x:c>
      <x:c r="M7" s="366" t="s">
        <x:v>193</x:v>
      </x:c>
      <x:c r="N7" s="366" t="s">
        <x:v>194</x:v>
      </x:c>
      <x:c r="O7" s="366" t="s">
        <x:v>195</x:v>
      </x:c>
      <x:c r="P7" s="368"/>
      <x:c r="Q7" s="297" t="s">
        <x:v>196</x:v>
      </x:c>
      <x:c r="R7" s="358" t="s">
        <x:v>197</x:v>
      </x:c>
      <x:c r="S7" s="358" t="s">
        <x:v>198</x:v>
      </x:c>
    </x:row>
    <x:row r="8" spans="1:20">
      <x:c r="A8" s="310" t="s">
        <x:v>0</x:v>
      </x:c>
      <x:c r="B8" s="369">
        <x:v>1581655.0321848216</x:v>
      </x:c>
      <x:c r="C8" s="369">
        <x:v>17899.970810118786</x:v>
      </x:c>
      <x:c r="D8" s="370">
        <x:v>16395.400000000001</x:v>
      </x:c>
      <x:c r="E8" s="369">
        <x:v>761.05</x:v>
      </x:c>
      <x:c r="F8" s="369">
        <x:v>6613.92</x:v>
      </x:c>
      <x:c r="G8" s="369">
        <x:f t="shared" ref="G8:G13" si="0">SUM(B8:D8)-E8-F8</x:f>
        <x:v>1608575.4329949403</x:v>
      </x:c>
      <x:c r="H8" s="369"/>
      <x:c r="I8" s="369">
        <x:v>1712488.11</x:v>
      </x:c>
      <x:c r="J8" s="369">
        <x:v>302294.68</x:v>
      </x:c>
      <x:c r="K8" s="1">
        <x:v>-188786.71205284278</x:v>
      </x:c>
      <x:c r="L8" s="1">
        <x:f t="shared" ref="L8:L13" si="1">I8-J8-K8</x:f>
        <x:v>1598980.142052843</x:v>
      </x:c>
      <x:c r="M8" s="1">
        <x:v>0</x:v>
      </x:c>
      <x:c r="N8" s="1">
        <x:v>0</x:v>
      </x:c>
      <x:c r="O8" s="1">
        <x:f t="shared" ref="O8:O13" si="2">L8+M8+N8</x:f>
        <x:v>1598980.142052843</x:v>
      </x:c>
      <x:c r="P8" s="1"/>
      <x:c r="Q8" s="1">
        <x:f t="shared" ref="Q8:Q13" si="3">G8-O8+P8</x:f>
        <x:v>9595.2909420973156</x:v>
      </x:c>
      <x:c r="R8" s="1">
        <x:v>90.290152518585018</x:v>
      </x:c>
      <x:c r="S8" s="1">
        <x:f t="shared" ref="S8:S13" si="4">Q8+R8</x:f>
        <x:v>9685.5810946158999</x:v>
      </x:c>
    </x:row>
    <x:row r="9" spans="1:20">
      <x:c r="A9" s="310" t="s">
        <x:v>3</x:v>
      </x:c>
      <x:c r="B9" s="369">
        <x:v>100569.00852244656</x:v>
      </x:c>
      <x:c r="C9" s="369">
        <x:v>968.57870207917392</x:v>
      </x:c>
      <x:c r="D9" s="370">
        <x:v>1054.6600000000001</x:v>
      </x:c>
      <x:c r="E9" s="369">
        <x:v>48.96</x:v>
      </x:c>
      <x:c r="F9" s="369">
        <x:v>383.06</x:v>
      </x:c>
      <x:c r="G9" s="369">
        <x:f t="shared" si="0"/>
        <x:v>102160.22722452573</x:v>
      </x:c>
      <x:c r="H9" s="369"/>
      <x:c r="I9" s="369">
        <x:v>102681.90000000001</x:v>
      </x:c>
      <x:c r="J9" s="369">
        <x:v>23771.57</x:v>
      </x:c>
      <x:c r="K9" s="1">
        <x:v>33460.372953153048</x:v>
      </x:c>
      <x:c r="L9" s="1">
        <x:f t="shared" si="1"/>
        <x:v>45449.957046846968</x:v>
      </x:c>
      <x:c r="M9" s="1">
        <x:v>0</x:v>
      </x:c>
      <x:c r="N9" s="1">
        <x:v>0</x:v>
      </x:c>
      <x:c r="O9" s="1">
        <x:f t="shared" si="2"/>
        <x:v>45449.957046846968</x:v>
      </x:c>
      <x:c r="P9" s="1"/>
      <x:c r="Q9" s="1">
        <x:f t="shared" si="3"/>
        <x:v>56710.270177678765</x:v>
      </x:c>
      <x:c r="R9" s="1">
        <x:v>533.63456872872882</x:v>
      </x:c>
      <x:c r="S9" s="1">
        <x:f t="shared" si="4"/>
        <x:v>57243.904746407497</x:v>
      </x:c>
    </x:row>
    <x:row r="10" spans="1:20">
      <x:c r="A10" s="310" t="s">
        <x:v>103</x:v>
      </x:c>
      <x:c r="B10" s="369">
        <x:v>1287786.3990099661</x:v>
      </x:c>
      <x:c r="C10" s="369">
        <x:v>12291.355319119948</x:v>
      </x:c>
      <x:c r="D10" s="370">
        <x:v>13383.68</x:v>
      </x:c>
      <x:c r="E10" s="369">
        <x:v>621.25</x:v>
      </x:c>
      <x:c r="F10" s="369">
        <x:v>5278.68</x:v>
      </x:c>
      <x:c r="G10" s="369">
        <x:f t="shared" si="0"/>
        <x:v>1307561.504329086</x:v>
      </x:c>
      <x:c r="H10" s="369"/>
      <x:c r="I10" s="369">
        <x:v>1295819.02</x:v>
      </x:c>
      <x:c r="J10" s="369">
        <x:v>281696.75</x:v>
      </x:c>
      <x:c r="K10" s="1">
        <x:v>238292.21077766683</x:v>
      </x:c>
      <x:c r="L10" s="1">
        <x:f t="shared" si="1"/>
        <x:v>775830.05922233313</x:v>
      </x:c>
      <x:c r="M10" s="1">
        <x:v>0</x:v>
      </x:c>
      <x:c r="N10" s="1">
        <x:v>0</x:v>
      </x:c>
      <x:c r="O10" s="1">
        <x:f t="shared" si="2"/>
        <x:v>775830.05922233313</x:v>
      </x:c>
      <x:c r="P10" s="1"/>
      <x:c r="Q10" s="1">
        <x:f t="shared" si="3"/>
        <x:v>531731.44510675292</x:v>
      </x:c>
      <x:c r="R10" s="1">
        <x:v>5003.5078214233281</x:v>
      </x:c>
      <x:c r="S10" s="1">
        <x:f t="shared" si="4"/>
        <x:v>536734.95292817627</x:v>
      </x:c>
    </x:row>
    <x:row r="11" spans="1:20">
      <x:c r="A11" s="310" t="s">
        <x:v>55</x:v>
      </x:c>
      <x:c r="B11" s="369">
        <x:v>19419.840282766138</x:v>
      </x:c>
      <x:c r="C11" s="369">
        <x:v>184.83516868209452</x:v>
      </x:c>
      <x:c r="D11" s="370">
        <x:v>201.26</x:v>
      </x:c>
      <x:c r="E11" s="369">
        <x:v>9.34</x:v>
      </x:c>
      <x:c r="F11" s="369">
        <x:v>81.34</x:v>
      </x:c>
      <x:c r="G11" s="369">
        <x:f t="shared" si="0"/>
        <x:v>19715.255451448229</x:v>
      </x:c>
      <x:c r="H11" s="369"/>
      <x:c r="I11" s="369">
        <x:v>420478.14999999997</x:v>
      </x:c>
      <x:c r="J11" s="369">
        <x:v>7982</x:v>
      </x:c>
      <x:c r="K11" s="1">
        <x:v>-382983.2570825633</x:v>
      </x:c>
      <x:c r="L11" s="1">
        <x:f t="shared" si="1"/>
        <x:v>795479.40708256327</x:v>
      </x:c>
      <x:c r="M11" s="1">
        <x:v>0</x:v>
      </x:c>
      <x:c r="N11" s="1">
        <x:v>0</x:v>
      </x:c>
      <x:c r="O11" s="1">
        <x:f t="shared" si="2"/>
        <x:v>795479.40708256327</x:v>
      </x:c>
      <x:c r="P11" s="1"/>
      <x:c r="Q11" s="1">
        <x:f t="shared" si="3"/>
        <x:v>-775764.151631115</x:v>
      </x:c>
      <x:c r="R11" s="1">
        <x:v>-7299.8165445845316</x:v>
      </x:c>
      <x:c r="S11" s="1">
        <x:f t="shared" si="4"/>
        <x:v>-783063.96817569959</x:v>
      </x:c>
    </x:row>
    <x:row r="12" spans="1:20">
      <x:c r="A12" s="310" t="s">
        <x:v>1</x:v>
      </x:c>
      <x:c r="B12" s="369">
        <x:v>0</x:v>
      </x:c>
      <x:c r="C12" s="369">
        <x:v>0</x:v>
      </x:c>
      <x:c r="D12" s="370">
        <x:v>0</x:v>
      </x:c>
      <x:c r="E12" s="369">
        <x:v>0</x:v>
      </x:c>
      <x:c r="F12" s="369">
        <x:v>0</x:v>
      </x:c>
      <x:c r="G12" s="369">
        <x:f t="shared" si="0"/>
        <x:v>0</x:v>
      </x:c>
      <x:c r="H12" s="369"/>
      <x:c r="I12" s="369">
        <x:v>-146.23000000000002</x:v>
      </x:c>
      <x:c r="J12" s="369">
        <x:v>0</x:v>
      </x:c>
      <x:c r="K12" s="1">
        <x:v>-3527.1661572910007</x:v>
      </x:c>
      <x:c r="L12" s="1">
        <x:f t="shared" si="1"/>
        <x:v>3380.9361572910007</x:v>
      </x:c>
      <x:c r="M12" s="1">
        <x:v>0</x:v>
      </x:c>
      <x:c r="N12" s="1">
        <x:v>0</x:v>
      </x:c>
      <x:c r="O12" s="1">
        <x:f t="shared" si="2"/>
        <x:v>3380.9361572910007</x:v>
      </x:c>
      <x:c r="P12" s="1"/>
      <x:c r="Q12" s="1">
        <x:v>0</x:v>
      </x:c>
      <x:c r="R12" s="1">
        <x:v>0</x:v>
      </x:c>
      <x:c r="S12" s="1">
        <x:f t="shared" si="4"/>
        <x:v>0</x:v>
      </x:c>
    </x:row>
    <x:row r="13" spans="1:20">
      <x:c r="A13" s="342" t="s">
        <x:v>2</x:v>
      </x:c>
      <x:c r="B13" s="371">
        <x:v>0</x:v>
      </x:c>
      <x:c r="C13" s="371">
        <x:v>0</x:v>
      </x:c>
      <x:c r="D13" s="372">
        <x:v>0</x:v>
      </x:c>
      <x:c r="E13" s="371">
        <x:v>0</x:v>
      </x:c>
      <x:c r="F13" s="371">
        <x:v>0</x:v>
      </x:c>
      <x:c r="G13" s="371">
        <x:f t="shared" si="0"/>
        <x:v>0</x:v>
      </x:c>
      <x:c r="H13" s="371"/>
      <x:c r="I13" s="2">
        <x:v>0</x:v>
      </x:c>
      <x:c r="J13" s="371">
        <x:v>0</x:v>
      </x:c>
      <x:c r="K13" s="2">
        <x:v>0</x:v>
      </x:c>
      <x:c r="L13" s="2">
        <x:f t="shared" si="1"/>
        <x:v>0</x:v>
      </x:c>
      <x:c r="M13" s="2">
        <x:v>0</x:v>
      </x:c>
      <x:c r="N13" s="2">
        <x:v>0</x:v>
      </x:c>
      <x:c r="O13" s="2">
        <x:f t="shared" si="2"/>
        <x:v>0</x:v>
      </x:c>
      <x:c r="P13" s="2"/>
      <x:c r="Q13" s="2">
        <x:f t="shared" si="3"/>
        <x:v>0</x:v>
      </x:c>
      <x:c r="R13" s="2">
        <x:v>0</x:v>
      </x:c>
      <x:c r="S13" s="2">
        <x:f t="shared" si="4"/>
        <x:v>0</x:v>
      </x:c>
    </x:row>
    <x:row r="14" spans="1:20">
      <x:c r="A14" s="15" t="s">
        <x:v>24</x:v>
      </x:c>
      <x:c r="B14" s="369">
        <x:f t="shared" ref="B14:G14" si="5">SUM(B8:B13)</x:f>
        <x:v>2989430.2800000003</x:v>
      </x:c>
      <x:c r="C14" s="369">
        <x:f t="shared" si="5"/>
        <x:v>31344.74</x:v>
      </x:c>
      <x:c r="D14" s="370">
        <x:f t="shared" si="5"/>
        <x:v>31035</x:v>
      </x:c>
      <x:c r="E14" s="369">
        <x:f t="shared" si="5"/>
        <x:v>1440.6</x:v>
      </x:c>
      <x:c r="F14" s="369">
        <x:f>SUM(F8:F13)</x:f>
        <x:v>12357</x:v>
      </x:c>
      <x:c r="G14" s="369">
        <x:f t="shared" si="5"/>
        <x:v>3038012.4200000004</x:v>
      </x:c>
      <x:c r="H14" s="369"/>
      <x:c r="I14" s="369">
        <x:f t="shared" ref="I14:Q14" si="6">SUM(I8:I13)</x:f>
        <x:v>3531320.95</x:v>
      </x:c>
      <x:c r="J14" s="1">
        <x:f t="shared" si="6"/>
        <x:v>615745</x:v>
      </x:c>
      <x:c r="K14" s="1">
        <x:f t="shared" si="6"/>
        <x:v>-303544.55156187719</x:v>
      </x:c>
      <x:c r="L14" s="1">
        <x:f t="shared" si="6"/>
        <x:v>3219120.5015618773</x:v>
      </x:c>
      <x:c r="M14" s="1">
        <x:f t="shared" si="6"/>
        <x:v>0</x:v>
      </x:c>
      <x:c r="N14" s="1">
        <x:f t="shared" si="6"/>
        <x:v>0</x:v>
      </x:c>
      <x:c r="O14" s="1">
        <x:f t="shared" si="6"/>
        <x:v>3219120.5015618773</x:v>
      </x:c>
      <x:c r="P14" s="1"/>
      <x:c r="Q14" s="1">
        <x:f t="shared" si="6"/>
        <x:v>-177727.14540458599</x:v>
      </x:c>
      <x:c r="R14" s="1">
        <x:f>SUM(R8:R13)</x:f>
        <x:v>-1672.3840019138897</x:v>
      </x:c>
      <x:c r="S14" s="1">
        <x:f>SUM(S8:S13)</x:f>
        <x:v>-179399.52940649993</x:v>
      </x:c>
      <x:c r="T14" s="1"/>
    </x:row>
    <x:row r="15" spans="1:20">
      <x:c r="A15" s="5"/>
    </x:row>
    <x:row r="16" spans="1:20">
      <x:c r="A16" s="5"/>
      <x:c r="Q16" s="369"/>
      <x:c r="R16" s="369"/>
      <x:c r="S16" s="369"/>
    </x:row>
    <x:row r="17" spans="1:1">
      <x:c r="A17" s="373"/>
    </x:row>
    <x:row r="18" spans="1:1">
      <x:c r="A18" s="265"/>
    </x:row>
    <x:row r="19" spans="1:1">
      <x:c r="A19" s="29"/>
    </x:row>
    <x:row r="20" spans="1:1">
      <x:c r="A20" s="374"/>
    </x:row>
    <x:row r="21" spans="1:1">
      <x:c r="A21" s="374"/>
    </x:row>
    <x:row r="22" spans="1:1">
      <x:c r="A22" s="374"/>
    </x:row>
    <x:row r="23" spans="1:1">
      <x:c r="A23" s="374"/>
    </x:row>
    <x:row r="24" spans="1:1">
      <x:c r="A24" s="310"/>
    </x:row>
    <x:row r="25" spans="1:1">
      <x:c r="A25" s="310"/>
    </x:row>
    <x:row r="26" spans="1:1">
      <x:c r="A26" s="15"/>
    </x:row>
    <x:row r="27" spans="1:1">
      <x:c r="A27" s="6"/>
    </x:row>
    <x:row r="28" spans="1:1">
      <x:c r="A28" s="108"/>
    </x:row>
    <x:row r="30" spans="1:1">
      <x:c r="A30" s="108"/>
    </x:row>
  </x:sheetData>
  <x:printOptions horizontalCentered="1"/>
  <x:pageMargins left="0.75" right="0.75" top="1" bottom="1" header="0.5" footer="0.5"/>
  <x:pageSetup scale="60" orientation="landscape" r:id="rId1"/>
  <x:headerFooter alignWithMargins="0">
    <x:oddHeader>&amp;CAEP Texas Inc. 
Adjusted Energy Efficiency Cost Recovery Factor Filing&amp;R&amp;A</x:oddHeader>
  </x:headerFooter>
  <x:legacyDrawing r:id="rId2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A00-000000000000}" mc:Ignorable="x14ac xr xr2 xr3">
  <x:sheetPr>
    <x:pageSetUpPr fitToPage="1"/>
  </x:sheetPr>
  <x:dimension ref="B3:J39"/>
  <x:sheetViews>
    <x:sheetView zoomScaleNormal="100" workbookViewId="0">
      <x:selection activeCell="D11" sqref="D11"/>
    </x:sheetView>
  </x:sheetViews>
  <x:sheetFormatPr defaultRowHeight="12.75"/>
  <x:cols>
    <x:col min="1" max="1" width="3.85546875" customWidth="1"/>
    <x:col min="2" max="2" width="33.85546875" customWidth="1"/>
    <x:col min="3" max="3" width="9" bestFit="1" customWidth="1"/>
    <x:col min="4" max="4" width="13" bestFit="1" customWidth="1"/>
    <x:col min="5" max="5" width="15" bestFit="1" customWidth="1"/>
    <x:col min="6" max="6" width="11.140625" bestFit="1" customWidth="1"/>
    <x:col min="7" max="7" width="4.85546875" bestFit="1" customWidth="1"/>
    <x:col min="8" max="8" width="3.5703125" customWidth="1"/>
    <x:col min="9" max="9" width="6.140625" bestFit="1" customWidth="1"/>
    <x:col min="10" max="10" width="7" bestFit="1" customWidth="1"/>
  </x:cols>
  <x:sheetData>
    <x:row r="3" spans="2:10">
      <x:c r="B3" s="140"/>
    </x:row>
    <x:row r="4" spans="2:10">
      <x:c r="B4" s="261" t="s">
        <x:v>112</x:v>
      </x:c>
    </x:row>
    <x:row r="5" spans="2:10">
      <x:c r="B5" s="6"/>
      <x:c r="C5" s="5"/>
      <x:c r="D5" s="13"/>
    </x:row>
    <x:row r="6" spans="2:10" ht="38.25">
      <x:c r="B6" s="284" t="s">
        <x:v>213</x:v>
      </x:c>
      <x:c r="D6" s="408">
        <x:f>'Wrkp Schedule A (2023)'!L54</x:f>
        <x:v>232708</x:v>
      </x:c>
    </x:row>
    <x:row r="9" spans="2:10">
      <x:c r="B9" s="15"/>
      <x:c r="C9" s="5"/>
      <x:c r="D9" s="5"/>
      <x:c r="E9" s="5"/>
      <x:c r="F9" s="5"/>
      <x:c r="G9" s="5"/>
      <x:c r="H9" s="5"/>
      <x:c r="I9" s="5"/>
    </x:row>
    <x:row r="10" spans="2:10" ht="38.25">
      <x:c r="B10" s="7" t="s">
        <x:v>5</x:v>
      </x:c>
      <x:c r="C10" s="8" t="s">
        <x:v>61</x:v>
      </x:c>
      <x:c r="D10" s="257" t="s">
        <x:v>113</x:v>
      </x:c>
      <x:c r="E10" s="256" t="s">
        <x:v>230</x:v>
      </x:c>
      <x:c r="F10" s="8" t="s">
        <x:v>116</x:v>
      </x:c>
      <x:c r="G10" s="54" t="s">
        <x:v>7</x:v>
      </x:c>
      <x:c r="H10" s="5"/>
      <x:c r="I10" s="24"/>
      <x:c r="J10" s="5"/>
    </x:row>
    <x:row r="11" spans="2:10">
      <x:c r="B11" s="3" t="s">
        <x:v>0</x:v>
      </x:c>
      <x:c r="C11" s="13">
        <x:f t="shared" ref="C11:C16" si="0">ROUND($D$6*D11,2)</x:f>
        <x:v>127989.75</x:v>
      </x:c>
      <x:c r="D11" s="22">
        <x:f>'Wrkp Schedule A (2023)'!H58</x:f>
        <x:v>0.55000149953514865</x:v>
      </x:c>
      <x:c r="E11" s="35">
        <x:f>'Schedule H (Projected kWh)'!F8</x:f>
        <x:v>13456447713</x:v>
      </x:c>
      <x:c r="F11" s="27">
        <x:f t="shared" ref="F11:F16" si="1">ROUND(C11/E11,7)</x:f>
        <x:v>9.5000000000000005E-6</x:v>
      </x:c>
      <x:c r="G11" s="5" t="s">
        <x:v>6</x:v>
      </x:c>
      <x:c r="H11" s="5"/>
      <x:c r="I11" s="14"/>
      <x:c r="J11" s="5"/>
    </x:row>
    <x:row r="12" spans="2:10">
      <x:c r="B12" s="3" t="s">
        <x:v>3</x:v>
      </x:c>
      <x:c r="C12" s="13">
        <x:f t="shared" si="0"/>
        <x:v>5242.8100000000004</x:v>
      </x:c>
      <x:c r="D12" s="22">
        <x:f>'Wrkp Schedule A (2023)'!I58</x:f>
        <x:v>2.2529567964893835E-2</x:v>
      </x:c>
      <x:c r="E12" s="35">
        <x:f>'Schedule H (Projected kWh)'!F9</x:f>
        <x:v>751553780</x:v>
      </x:c>
      <x:c r="F12" s="27">
        <x:f t="shared" si="1"/>
        <x:v>6.9999999999999999E-6</x:v>
      </x:c>
      <x:c r="G12" s="5" t="s">
        <x:v>6</x:v>
      </x:c>
      <x:c r="H12" s="5"/>
      <x:c r="I12" s="14"/>
      <x:c r="J12" s="5"/>
    </x:row>
    <x:row r="13" spans="2:10">
      <x:c r="B13" s="3" t="s">
        <x:v>103</x:v>
      </x:c>
      <x:c r="C13" s="13">
        <x:f t="shared" si="0"/>
        <x:v>79222.83</x:v>
      </x:c>
      <x:c r="D13" s="22">
        <x:f>'Wrkp Schedule A (2023)'!J58</x:f>
        <x:v>0.34043877320838267</x:v>
      </x:c>
      <x:c r="E13" s="35">
        <x:f>'Schedule H (Projected kWh)'!F10</x:f>
        <x:v>9519343301</x:v>
      </x:c>
      <x:c r="F13" s="27">
        <x:f t="shared" si="1"/>
        <x:v>8.3000000000000002E-6</x:v>
      </x:c>
      <x:c r="G13" s="5" t="s">
        <x:v>6</x:v>
      </x:c>
      <x:c r="H13" s="5"/>
      <x:c r="I13" s="5"/>
      <x:c r="J13" s="5"/>
    </x:row>
    <x:row r="14" spans="2:10">
      <x:c r="B14" s="3" t="s">
        <x:v>55</x:v>
      </x:c>
      <x:c r="C14" s="13">
        <x:f t="shared" si="0"/>
        <x:v>20252.61</x:v>
      </x:c>
      <x:c r="D14" s="22">
        <x:f>'Wrkp Schedule A (2023)'!K58</x:f>
        <x:v>8.703015929157476E-2</x:v>
      </x:c>
      <x:c r="E14" s="35">
        <x:f>'Schedule H (Projected kWh)'!F11</x:f>
        <x:v>4447864497</x:v>
      </x:c>
      <x:c r="F14" s="27">
        <x:f t="shared" si="1"/>
        <x:v>4.6E-6</x:v>
      </x:c>
      <x:c r="G14" s="5" t="s">
        <x:v>6</x:v>
      </x:c>
      <x:c r="H14" s="5"/>
      <x:c r="I14" s="5"/>
      <x:c r="J14" s="5"/>
    </x:row>
    <x:row r="15" spans="2:10">
      <x:c r="B15" s="3" t="s">
        <x:v>1</x:v>
      </x:c>
      <x:c r="C15" s="13">
        <x:f t="shared" si="0"/>
        <x:v>0</x:v>
      </x:c>
      <x:c r="D15" s="22">
        <x:v>0</x:v>
      </x:c>
      <x:c r="E15" s="36">
        <x:f>'Schedule H (Projected kWh)'!F12</x:f>
        <x:v>7437646168</x:v>
      </x:c>
      <x:c r="F15" s="27">
        <x:f t="shared" si="1"/>
        <x:v>0</x:v>
      </x:c>
      <x:c r="G15" s="5" t="s">
        <x:v>6</x:v>
      </x:c>
      <x:c r="H15" s="5"/>
      <x:c r="I15" s="5"/>
      <x:c r="J15" s="5"/>
    </x:row>
    <x:row r="16" spans="2:10">
      <x:c r="B16" s="4" t="s">
        <x:v>2</x:v>
      </x:c>
      <x:c r="C16" s="2">
        <x:f t="shared" si="0"/>
        <x:v>0</x:v>
      </x:c>
      <x:c r="D16" s="41">
        <x:v>0</x:v>
      </x:c>
      <x:c r="E16" s="42">
        <x:f>'Schedule H (Projected kWh)'!F13</x:f>
        <x:v>273395973</x:v>
      </x:c>
      <x:c r="F16" s="194">
        <x:f t="shared" si="1"/>
        <x:v>0</x:v>
      </x:c>
      <x:c r="G16" s="12" t="s">
        <x:v>6</x:v>
      </x:c>
      <x:c r="H16" s="5"/>
      <x:c r="I16" s="5"/>
      <x:c r="J16" s="5"/>
    </x:row>
    <x:row r="17" spans="2:10">
      <x:c r="B17" s="15" t="s">
        <x:v>24</x:v>
      </x:c>
      <x:c r="C17" s="13">
        <x:f>C11+C12+C13+C14+C15+C16</x:f>
        <x:v>232708</x:v>
      </x:c>
      <x:c r="D17" s="38">
        <x:f>D11+D12+D13+D14+D15+D16</x:f>
        <x:v>0.99999999999999989</x:v>
      </x:c>
      <x:c r="E17" s="26">
        <x:f>E11+E12+E13+E14+E15+E16</x:f>
        <x:v>35886251432</x:v>
      </x:c>
      <x:c r="F17" s="5"/>
      <x:c r="G17" s="5"/>
      <x:c r="H17" s="5"/>
      <x:c r="I17" s="5"/>
      <x:c r="J17" s="5"/>
    </x:row>
    <x:row r="18" spans="2:10">
      <x:c r="B18" s="5"/>
      <x:c r="C18" s="40"/>
      <x:c r="D18" s="13"/>
      <x:c r="E18" s="5"/>
      <x:c r="F18" s="5"/>
      <x:c r="G18" s="5"/>
      <x:c r="H18" s="5"/>
      <x:c r="I18" s="5"/>
      <x:c r="J18" s="5"/>
    </x:row>
    <x:row r="19" spans="2:10">
      <x:c r="B19" s="5"/>
      <x:c r="C19" s="40"/>
      <x:c r="D19" s="13"/>
      <x:c r="E19" s="5"/>
      <x:c r="F19" s="5"/>
      <x:c r="G19" s="5"/>
      <x:c r="H19" s="5"/>
      <x:c r="I19" s="5"/>
    </x:row>
    <x:row r="20" spans="2:10">
      <x:c r="B20" s="5"/>
      <x:c r="C20" s="104"/>
      <x:c r="D20" s="29"/>
      <x:c r="E20" s="6"/>
      <x:c r="F20" s="5"/>
      <x:c r="G20" s="5"/>
      <x:c r="H20" s="5"/>
      <x:c r="I20" s="5"/>
    </x:row>
    <x:row r="21" spans="2:10" s="5" customFormat="1">
      <x:c r="B21" s="6"/>
      <x:c r="C21" s="6"/>
      <x:c r="D21" s="6"/>
      <x:c r="E21" s="6"/>
    </x:row>
    <x:row r="22" spans="2:10" s="5" customFormat="1">
      <x:c r="B22" s="6"/>
      <x:c r="C22" s="16"/>
      <x:c r="D22" s="16"/>
      <x:c r="E22" s="16"/>
      <x:c r="F22" s="16"/>
      <x:c r="G22" s="24"/>
      <x:c r="I22" s="24"/>
      <x:c r="J22" s="24"/>
    </x:row>
    <x:row r="23" spans="2:10" s="5" customFormat="1">
      <x:c r="B23" s="3"/>
      <x:c r="C23" s="13"/>
      <x:c r="D23" s="25"/>
      <x:c r="E23" s="26"/>
      <x:c r="F23" s="27"/>
      <x:c r="I23" s="14"/>
      <x:c r="J23" s="14"/>
    </x:row>
    <x:row r="24" spans="2:10" s="5" customFormat="1">
      <x:c r="B24" s="3"/>
      <x:c r="C24" s="13"/>
      <x:c r="D24" s="25"/>
      <x:c r="E24" s="26"/>
      <x:c r="F24" s="27"/>
    </x:row>
    <x:row r="25" spans="2:10" s="5" customFormat="1">
      <x:c r="B25" s="3"/>
      <x:c r="C25" s="13"/>
      <x:c r="D25" s="25"/>
      <x:c r="E25" s="26"/>
      <x:c r="F25" s="27"/>
      <x:c r="I25" s="14"/>
      <x:c r="J25" s="14"/>
    </x:row>
    <x:row r="26" spans="2:10" s="5" customFormat="1">
      <x:c r="B26" s="3"/>
      <x:c r="C26" s="13"/>
      <x:c r="D26" s="25"/>
      <x:c r="E26" s="26"/>
      <x:c r="F26" s="27"/>
    </x:row>
    <x:row r="27" spans="2:10" s="5" customFormat="1">
      <x:c r="B27" s="3"/>
      <x:c r="C27" s="13"/>
      <x:c r="D27" s="25"/>
      <x:c r="E27" s="35"/>
      <x:c r="F27" s="27"/>
    </x:row>
    <x:row r="28" spans="2:10" s="5" customFormat="1">
      <x:c r="B28" s="3"/>
      <x:c r="C28" s="13"/>
      <x:c r="D28" s="25"/>
      <x:c r="E28" s="35"/>
      <x:c r="F28" s="27"/>
    </x:row>
    <x:row r="29" spans="2:10" s="5" customFormat="1">
      <x:c r="B29" s="3"/>
      <x:c r="C29" s="13"/>
      <x:c r="D29" s="25"/>
      <x:c r="E29" s="35"/>
      <x:c r="F29" s="27"/>
    </x:row>
    <x:row r="30" spans="2:10" s="5" customFormat="1">
      <x:c r="B30" s="3"/>
      <x:c r="C30" s="13"/>
      <x:c r="D30" s="25"/>
      <x:c r="E30" s="35"/>
      <x:c r="F30" s="27"/>
    </x:row>
    <x:row r="31" spans="2:10" s="5" customFormat="1">
      <x:c r="B31" s="3"/>
      <x:c r="C31" s="13"/>
      <x:c r="D31" s="25"/>
      <x:c r="E31" s="35"/>
      <x:c r="F31" s="27"/>
    </x:row>
    <x:row r="32" spans="2:10" s="5" customFormat="1">
      <x:c r="B32" s="3"/>
      <x:c r="C32" s="13"/>
      <x:c r="D32" s="25"/>
      <x:c r="E32" s="35"/>
      <x:c r="F32" s="27"/>
    </x:row>
    <x:row r="33" spans="2:7" s="5" customFormat="1">
      <x:c r="B33" s="3"/>
      <x:c r="C33" s="13"/>
      <x:c r="D33" s="25"/>
      <x:c r="E33" s="35"/>
      <x:c r="F33" s="27"/>
    </x:row>
    <x:row r="34" spans="2:7" s="5" customFormat="1">
      <x:c r="B34" s="3"/>
      <x:c r="C34" s="13"/>
      <x:c r="D34" s="25"/>
      <x:c r="E34" s="35"/>
      <x:c r="F34" s="27"/>
    </x:row>
    <x:row r="35" spans="2:7" s="5" customFormat="1">
      <x:c r="B35" s="3"/>
      <x:c r="C35" s="13"/>
      <x:c r="D35" s="22"/>
      <x:c r="E35" s="36"/>
      <x:c r="F35" s="31"/>
      <x:c r="G35" s="6"/>
    </x:row>
    <x:row r="36" spans="2:7" s="5" customFormat="1">
      <x:c r="B36" s="3"/>
      <x:c r="C36" s="29"/>
      <x:c r="D36" s="22"/>
      <x:c r="E36" s="36"/>
      <x:c r="F36" s="31"/>
      <x:c r="G36" s="6"/>
    </x:row>
    <x:row r="37" spans="2:7" s="5" customFormat="1">
      <x:c r="B37" s="3"/>
      <x:c r="C37" s="13"/>
      <x:c r="D37" s="22"/>
      <x:c r="E37" s="33"/>
      <x:c r="F37" s="31"/>
      <x:c r="G37" s="6"/>
    </x:row>
    <x:row r="38" spans="2:7" s="5" customFormat="1">
      <x:c r="B38" s="3"/>
      <x:c r="C38" s="13"/>
      <x:c r="D38" s="38"/>
      <x:c r="E38" s="26"/>
    </x:row>
    <x:row r="39" spans="2:7" s="5" customFormat="1"/>
  </x:sheetData>
  <x:phoneticPr fontId="6" type="noConversion"/>
  <x:printOptions horizontalCentered="1"/>
  <x:pageMargins left="0.75" right="0.75" top="1" bottom="1" header="0.5" footer="0.5"/>
  <x:pageSetup orientation="landscape" r:id="rId1"/>
  <x:headerFooter alignWithMargins="0">
    <x:oddHeader>&amp;CAEP Texas Inc. 
Adjusted Energy Efficiency Cost Recovery Factor Filing&amp;R&amp;A</x:oddHead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B00-000000000000}" mc:Ignorable="x14ac xr xr2 xr3">
  <x:sheetPr>
    <x:pageSetUpPr fitToPage="1"/>
  </x:sheetPr>
  <x:dimension ref="B3:J33"/>
  <x:sheetViews>
    <x:sheetView zoomScaleNormal="100" workbookViewId="0">
      <x:selection activeCell="D7" sqref="D7"/>
    </x:sheetView>
  </x:sheetViews>
  <x:sheetFormatPr defaultRowHeight="12.75"/>
  <x:cols>
    <x:col min="1" max="1" width="3.85546875" customWidth="1"/>
    <x:col min="2" max="2" width="24.28515625" customWidth="1"/>
    <x:col min="3" max="3" width="15.140625" customWidth="1"/>
    <x:col min="4" max="4" width="13.85546875" bestFit="1" customWidth="1"/>
    <x:col min="5" max="5" width="15" bestFit="1" customWidth="1"/>
    <x:col min="6" max="6" width="11.140625" bestFit="1" customWidth="1"/>
    <x:col min="7" max="7" width="4.85546875" bestFit="1" customWidth="1"/>
    <x:col min="8" max="8" width="3.5703125" customWidth="1"/>
    <x:col min="9" max="9" width="6.140625" bestFit="1" customWidth="1"/>
  </x:cols>
  <x:sheetData>
    <x:row r="3" spans="2:10">
      <x:c r="B3" s="261" t="s">
        <x:v>124</x:v>
      </x:c>
    </x:row>
    <x:row r="4" spans="2:10">
      <x:c r="B4" s="261" t="s">
        <x:v>23</x:v>
      </x:c>
    </x:row>
    <x:row r="5" spans="2:10">
      <x:c r="B5" s="6"/>
      <x:c r="C5" s="5"/>
      <x:c r="D5" s="85"/>
    </x:row>
    <x:row r="6" spans="2:10">
      <x:c r="B6" s="270" t="s">
        <x:v>154</x:v>
      </x:c>
      <x:c r="D6" s="29">
        <x:v>7931405</x:v>
      </x:c>
      <x:c r="E6" s="29">
        <x:v>7933862</x:v>
      </x:c>
      <x:c r="F6" s="1">
        <x:f>D6-E6</x:f>
        <x:v>-2457</x:v>
      </x:c>
    </x:row>
    <x:row r="8" spans="2:10" ht="38.25">
      <x:c r="B8" s="7" t="s">
        <x:v>5</x:v>
      </x:c>
      <x:c r="C8" s="8" t="s">
        <x:v>155</x:v>
      </x:c>
      <x:c r="D8" s="257" t="s">
        <x:v>156</x:v>
      </x:c>
      <x:c r="E8" s="256" t="s">
        <x:v>157</x:v>
      </x:c>
      <x:c r="F8" s="8" t="s">
        <x:v>22</x:v>
      </x:c>
      <x:c r="G8" s="54" t="s">
        <x:v>7</x:v>
      </x:c>
      <x:c r="H8" s="5"/>
      <x:c r="I8" s="24"/>
      <x:c r="J8" s="5"/>
    </x:row>
    <x:row r="9" spans="2:10">
      <x:c r="B9" s="3" t="s">
        <x:v>0</x:v>
      </x:c>
      <x:c r="C9" s="13">
        <x:f>ROUND($D$6*D9,2)</x:f>
        <x:v>4347779.57</x:v>
      </x:c>
      <x:c r="D9" s="399">
        <x:v>0.54817268437948508</x:v>
      </x:c>
      <x:c r="E9" s="26">
        <x:f>'Schedule H (Projected kWh)'!F8</x:f>
        <x:v>13456447713</x:v>
      </x:c>
      <x:c r="F9" s="27">
        <x:f t="shared" ref="F9:F14" si="0">ROUND(C9/E9,7)</x:f>
        <x:v>3.2309999999999999E-4</x:v>
      </x:c>
      <x:c r="G9" s="5" t="s">
        <x:v>6</x:v>
      </x:c>
      <x:c r="H9" s="5"/>
      <x:c r="I9" s="14"/>
      <x:c r="J9" s="399"/>
    </x:row>
    <x:row r="10" spans="2:10">
      <x:c r="B10" s="3" t="s">
        <x:v>3</x:v>
      </x:c>
      <x:c r="C10" s="13">
        <x:f>ROUND($D$6*D10,2)</x:f>
        <x:v>149667.26</x:v>
      </x:c>
      <x:c r="D10" s="399">
        <x:v>1.8870207625056472E-2</x:v>
      </x:c>
      <x:c r="E10" s="26">
        <x:f>'Schedule H (Projected kWh)'!F9</x:f>
        <x:v>751553780</x:v>
      </x:c>
      <x:c r="F10" s="27">
        <x:f t="shared" si="0"/>
        <x:v>1.9909999999999999E-4</x:v>
      </x:c>
      <x:c r="G10" s="5" t="s">
        <x:v>6</x:v>
      </x:c>
      <x:c r="H10" s="5"/>
      <x:c r="I10" s="14"/>
      <x:c r="J10" s="399"/>
    </x:row>
    <x:row r="11" spans="2:10">
      <x:c r="B11" s="3" t="s">
        <x:v>103</x:v>
      </x:c>
      <x:c r="C11" s="13">
        <x:f>ROUND($D$6*D11,2)</x:f>
        <x:v>2721495.49</x:v>
      </x:c>
      <x:c r="D11" s="399">
        <x:v>0.34312905400263161</x:v>
      </x:c>
      <x:c r="E11" s="35">
        <x:f>'Schedule H (Projected kWh)'!F10</x:f>
        <x:v>9519343301</x:v>
      </x:c>
      <x:c r="F11" s="27">
        <x:f t="shared" si="0"/>
        <x:v>2.8590000000000001E-4</x:v>
      </x:c>
      <x:c r="G11" s="5" t="s">
        <x:v>6</x:v>
      </x:c>
      <x:c r="H11" s="5"/>
      <x:c r="I11" s="5"/>
      <x:c r="J11" s="399"/>
    </x:row>
    <x:row r="12" spans="2:10">
      <x:c r="B12" s="3" t="s">
        <x:v>55</x:v>
      </x:c>
      <x:c r="C12" s="13">
        <x:f>ROUND($D$6*D12,2)</x:f>
        <x:v>712462.68</x:v>
      </x:c>
      <x:c r="D12" s="399">
        <x:v>8.9828053992826923E-2</x:v>
      </x:c>
      <x:c r="E12" s="35">
        <x:f>'Schedule H (Projected kWh)'!F11</x:f>
        <x:v>4447864497</x:v>
      </x:c>
      <x:c r="F12" s="27">
        <x:f t="shared" si="0"/>
        <x:v>1.6019999999999999E-4</x:v>
      </x:c>
      <x:c r="G12" s="5" t="s">
        <x:v>6</x:v>
      </x:c>
      <x:c r="H12" s="5"/>
      <x:c r="I12" s="5"/>
      <x:c r="J12" s="399"/>
    </x:row>
    <x:row r="13" spans="2:10">
      <x:c r="B13" s="3" t="s">
        <x:v>1</x:v>
      </x:c>
      <x:c r="C13" s="13">
        <x:f>ROUND($D$6*D13,2)</x:f>
        <x:v>0</x:v>
      </x:c>
      <x:c r="D13" s="399">
        <x:v>0</x:v>
      </x:c>
      <x:c r="E13" s="36">
        <x:f>'Schedule H (Projected kWh)'!F12</x:f>
        <x:v>7437646168</x:v>
      </x:c>
      <x:c r="F13" s="27">
        <x:f t="shared" si="0"/>
        <x:v>0</x:v>
      </x:c>
      <x:c r="G13" s="5" t="s">
        <x:v>6</x:v>
      </x:c>
      <x:c r="H13" s="5"/>
      <x:c r="I13" s="5"/>
      <x:c r="J13" s="399"/>
    </x:row>
    <x:row r="14" spans="2:10">
      <x:c r="B14" s="4" t="s">
        <x:v>2</x:v>
      </x:c>
      <x:c r="C14" s="2">
        <x:v>0</x:v>
      </x:c>
      <x:c r="D14" s="400">
        <x:v>0</x:v>
      </x:c>
      <x:c r="E14" s="42">
        <x:f>'Schedule H (Projected kWh)'!F13</x:f>
        <x:v>273395973</x:v>
      </x:c>
      <x:c r="F14" s="194">
        <x:f t="shared" si="0"/>
        <x:v>0</x:v>
      </x:c>
      <x:c r="G14" s="12" t="s">
        <x:v>6</x:v>
      </x:c>
      <x:c r="H14" s="5"/>
      <x:c r="I14" s="5"/>
      <x:c r="J14" s="399"/>
    </x:row>
    <x:row r="15" spans="2:10">
      <x:c r="B15" s="15" t="s">
        <x:v>24</x:v>
      </x:c>
      <x:c r="C15" s="13">
        <x:f>C9+C10+C11+C12+C13+C14</x:f>
        <x:v>7931405</x:v>
      </x:c>
      <x:c r="D15" s="38">
        <x:f>D9+D10+D11+D12+D13+D14</x:f>
        <x:v>1</x:v>
      </x:c>
      <x:c r="E15" s="26">
        <x:f>E9+E10+E11+E12+E13+E14</x:f>
        <x:v>35886251432</x:v>
      </x:c>
      <x:c r="F15" s="5"/>
      <x:c r="G15" s="5"/>
      <x:c r="H15" s="5"/>
      <x:c r="I15" s="5"/>
      <x:c r="J15" s="5"/>
    </x:row>
    <x:row r="16" spans="2:10">
      <x:c r="B16" s="5"/>
      <x:c r="C16" s="40"/>
      <x:c r="D16" s="13"/>
      <x:c r="E16" s="5"/>
      <x:c r="F16" s="5"/>
      <x:c r="G16" s="5"/>
      <x:c r="H16" s="5"/>
      <x:c r="I16" s="5"/>
      <x:c r="J16" s="5"/>
    </x:row>
    <x:row r="17" spans="2:10">
      <x:c r="B17" s="5"/>
      <x:c r="C17" s="91"/>
      <x:c r="D17" s="13"/>
      <x:c r="E17" s="5"/>
      <x:c r="F17" s="5"/>
      <x:c r="G17" s="5"/>
      <x:c r="H17" s="5"/>
      <x:c r="I17" s="5"/>
    </x:row>
    <x:row r="18" spans="2:10" s="5" customFormat="1">
      <x:c r="B18" s="264"/>
      <x:c r="C18" s="263"/>
      <x:c r="D18" s="14"/>
    </x:row>
    <x:row r="19" spans="2:10" s="5" customFormat="1">
      <x:c r="B19" s="265"/>
      <x:c r="C19" s="263"/>
      <x:c r="D19" s="13"/>
    </x:row>
    <x:row r="20" spans="2:10" s="5" customFormat="1">
      <x:c r="B20" s="29"/>
      <x:c r="C20" s="84"/>
      <x:c r="D20" s="100"/>
      <x:c r="E20" s="81"/>
      <x:c r="F20" s="16"/>
      <x:c r="G20" s="24"/>
    </x:row>
    <x:row r="21" spans="2:10" s="5" customFormat="1">
      <x:c r="B21" s="55"/>
      <x:c r="C21" s="84"/>
      <x:c r="D21" s="13"/>
      <x:c r="E21" s="218"/>
      <x:c r="F21" s="27"/>
      <x:c r="I21" s="24"/>
      <x:c r="J21" s="24"/>
    </x:row>
    <x:row r="22" spans="2:10" s="5" customFormat="1">
      <x:c r="B22" s="55"/>
      <x:c r="C22" s="141"/>
      <x:c r="D22" s="13"/>
      <x:c r="E22" s="218"/>
      <x:c r="F22" s="27"/>
      <x:c r="H22" s="6"/>
      <x:c r="I22" s="6"/>
      <x:c r="J22" s="6"/>
    </x:row>
    <x:row r="23" spans="2:10" s="5" customFormat="1">
      <x:c r="B23" s="55"/>
      <x:c r="C23" s="199"/>
      <x:c r="D23" s="13"/>
      <x:c r="E23" s="218"/>
      <x:c r="F23" s="27"/>
      <x:c r="H23" s="6"/>
      <x:c r="I23" s="6"/>
      <x:c r="J23" s="6"/>
    </x:row>
    <x:row r="24" spans="2:10" s="5" customFormat="1">
      <x:c r="B24" s="55"/>
      <x:c r="C24" s="199"/>
      <x:c r="D24" s="13"/>
      <x:c r="E24" s="218"/>
      <x:c r="F24" s="27"/>
      <x:c r="H24" s="6"/>
      <x:c r="I24" s="6"/>
      <x:c r="J24" s="6"/>
    </x:row>
    <x:row r="25" spans="2:10" s="5" customFormat="1">
      <x:c r="B25" s="3"/>
      <x:c r="C25" s="196"/>
      <x:c r="D25" s="13"/>
      <x:c r="E25" s="218"/>
      <x:c r="F25" s="27"/>
      <x:c r="G25" s="6"/>
      <x:c r="H25" s="6"/>
      <x:c r="I25" s="6"/>
      <x:c r="J25" s="6"/>
    </x:row>
    <x:row r="26" spans="2:10" s="5" customFormat="1">
      <x:c r="B26" s="3"/>
      <x:c r="C26" s="196"/>
      <x:c r="D26" s="13"/>
      <x:c r="E26" s="218"/>
      <x:c r="F26" s="27"/>
      <x:c r="G26" s="6"/>
      <x:c r="H26" s="6"/>
      <x:c r="I26" s="6"/>
      <x:c r="J26" s="6"/>
    </x:row>
    <x:row r="27" spans="2:10" s="5" customFormat="1">
      <x:c r="B27" s="15"/>
      <x:c r="C27" s="196"/>
      <x:c r="D27" s="13"/>
      <x:c r="E27" s="219"/>
      <x:c r="F27" s="31"/>
      <x:c r="G27" s="6"/>
      <x:c r="H27" s="6"/>
      <x:c r="I27" s="6"/>
      <x:c r="J27" s="6"/>
    </x:row>
    <x:row r="28" spans="2:10" s="5" customFormat="1">
      <x:c r="B28" s="6"/>
      <x:c r="C28" s="29"/>
      <x:c r="D28" s="22"/>
      <x:c r="E28" s="219"/>
      <x:c r="F28" s="31"/>
      <x:c r="G28" s="6"/>
      <x:c r="H28" s="6"/>
      <x:c r="I28" s="6"/>
      <x:c r="J28" s="6"/>
    </x:row>
    <x:row r="29" spans="2:10">
      <x:c r="B29" s="108"/>
      <x:c r="C29" s="181"/>
      <x:c r="D29" s="204"/>
      <x:c r="E29" s="111"/>
      <x:c r="F29" s="183"/>
      <x:c r="G29" s="108"/>
      <x:c r="H29" s="108"/>
      <x:c r="I29" s="108"/>
      <x:c r="J29" s="108"/>
    </x:row>
    <x:row r="30" spans="2:10">
      <x:c r="C30" s="181"/>
      <x:c r="D30" s="182"/>
      <x:c r="E30" s="111"/>
      <x:c r="F30" s="183"/>
      <x:c r="G30" s="108"/>
      <x:c r="H30" s="108"/>
      <x:c r="I30" s="108"/>
      <x:c r="J30" s="108"/>
    </x:row>
    <x:row r="31" spans="2:10">
      <x:c r="B31" s="108"/>
      <x:c r="C31" s="181"/>
      <x:c r="D31" s="116"/>
      <x:c r="E31" s="111"/>
      <x:c r="F31" s="108"/>
      <x:c r="G31" s="108"/>
      <x:c r="H31" s="108"/>
      <x:c r="I31" s="108"/>
      <x:c r="J31" s="108"/>
    </x:row>
    <x:row r="33" spans="3:3">
      <x:c r="C33" s="1"/>
    </x:row>
  </x:sheetData>
  <x:phoneticPr fontId="6" type="noConversion"/>
  <x:printOptions horizontalCentered="1"/>
  <x:pageMargins left="0.75" right="0.75" top="1" bottom="1" header="0.5" footer="0.5"/>
  <x:pageSetup orientation="landscape" r:id="rId1"/>
  <x:headerFooter alignWithMargins="0">
    <x:oddHeader>&amp;CAEP Texas Inc. 
Adjusted Energy Efficiency Cost Recovery Factor Filing&amp;R&amp;A</x:oddHead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C00-000000000000}" mc:Ignorable="x14ac xr xr2 xr3">
  <x:sheetPr>
    <x:pageSetUpPr fitToPage="1"/>
  </x:sheetPr>
  <x:dimension ref="B3:L39"/>
  <x:sheetViews>
    <x:sheetView zoomScaleNormal="100" workbookViewId="0">
      <x:selection activeCell="D12" sqref="D12"/>
    </x:sheetView>
  </x:sheetViews>
  <x:sheetFormatPr defaultRowHeight="12.75"/>
  <x:cols>
    <x:col min="1" max="1" width="3.85546875" customWidth="1"/>
    <x:col min="2" max="2" width="48.7109375" customWidth="1"/>
    <x:col min="3" max="3" width="10.5703125" bestFit="1" customWidth="1"/>
    <x:col min="4" max="4" width="12.5703125" bestFit="1" customWidth="1"/>
    <x:col min="5" max="5" width="15" bestFit="1" customWidth="1"/>
    <x:col min="6" max="6" width="11.140625" bestFit="1" customWidth="1"/>
    <x:col min="7" max="7" width="4.85546875" bestFit="1" customWidth="1"/>
    <x:col min="8" max="8" width="3.5703125" customWidth="1"/>
    <x:col min="9" max="9" width="10.140625" bestFit="1" customWidth="1"/>
    <x:col min="10" max="10" width="11.85546875" bestFit="1" customWidth="1"/>
    <x:col min="11" max="12" width="10.7109375" bestFit="1" customWidth="1"/>
  </x:cols>
  <x:sheetData>
    <x:row r="3" spans="2:12">
      <x:c r="B3" s="261" t="s">
        <x:v>281</x:v>
      </x:c>
    </x:row>
    <x:row r="4" spans="2:12">
      <x:c r="B4" s="261" t="s">
        <x:v>122</x:v>
      </x:c>
      <x:c r="J4" s="355"/>
      <x:c r="K4" s="355"/>
    </x:row>
    <x:row r="5" spans="2:12" ht="15.75">
      <x:c r="B5" s="7"/>
      <x:c r="C5" s="12"/>
      <x:c r="D5" s="353" t="s">
        <x:v>144</x:v>
      </x:c>
      <x:c r="E5" s="193" t="s">
        <x:v>279</x:v>
      </x:c>
      <x:c r="F5" s="193" t="s">
        <x:v>280</x:v>
      </x:c>
      <x:c r="J5" s="410"/>
      <x:c r="K5" s="410"/>
      <x:c r="L5" s="410"/>
    </x:row>
    <x:row r="6" spans="2:12" ht="12.75" customHeight="1">
      <x:c r="B6" s="407" t="s">
        <x:v>274</x:v>
      </x:c>
      <x:c r="D6" s="350">
        <x:f>'AEPTX WP Schedule C (Summary)'!E14</x:f>
        <x:v>14143.000000000002</x:v>
      </x:c>
      <x:c r="E6" s="352">
        <x:f>'WP Schedule C Central'!E14</x:f>
        <x:v>12702.4</x:v>
      </x:c>
      <x:c r="F6" s="350">
        <x:f>'WP Schedule C North'!E14</x:f>
        <x:v>1440.6</x:v>
      </x:c>
      <x:c r="I6" s="352"/>
      <x:c r="J6" s="409"/>
      <x:c r="K6" s="409"/>
      <x:c r="L6" s="409"/>
    </x:row>
    <x:row r="7" spans="2:12" s="321" customFormat="1" ht="12.75" customHeight="1">
      <x:c r="B7" s="407" t="s">
        <x:v>275</x:v>
      </x:c>
      <x:c r="D7" s="350">
        <x:f>(12135.27+2877.23)-'WP Schedule C North'!E14-'WP Schedule C Central'!E14</x:f>
        <x:v>869.5</x:v>
      </x:c>
      <x:c r="E7" s="350">
        <x:f>E6-12135</x:f>
        <x:v>567.39999999999964</x:v>
      </x:c>
      <x:c r="F7" s="350">
        <x:f>D7-E7</x:f>
        <x:v>302.10000000000036</x:v>
      </x:c>
      <x:c r="I7" s="352"/>
      <x:c r="J7" s="409"/>
      <x:c r="K7" s="409"/>
      <x:c r="L7" s="409"/>
    </x:row>
    <x:row r="8" spans="2:12" ht="15.75">
      <x:c r="B8" s="7" t="s">
        <x:v>121</x:v>
      </x:c>
      <x:c r="C8" s="7"/>
      <x:c r="D8" s="351">
        <x:v>23248.720000000001</x:v>
      </x:c>
      <x:c r="E8" s="351">
        <x:f>ROUND(D8*0.8,2)</x:f>
        <x:v>18598.98</x:v>
      </x:c>
      <x:c r="F8" s="351">
        <x:f>ROUND(D8*0.2,2)</x:f>
        <x:v>4649.74</x:v>
      </x:c>
      <x:c r="I8" s="352"/>
      <x:c r="J8" s="409"/>
      <x:c r="K8" s="409"/>
      <x:c r="L8" s="409"/>
    </x:row>
    <x:row r="9" spans="2:12">
      <x:c r="B9" s="303" t="s">
        <x:v>282</x:v>
      </x:c>
      <x:c r="D9" s="352">
        <x:f>SUM(D6:D8)</x:f>
        <x:v>38261.22</x:v>
      </x:c>
      <x:c r="E9" s="352">
        <x:f>SUM(E6:E8)</x:f>
        <x:v>31868.78</x:v>
      </x:c>
      <x:c r="F9" s="352">
        <x:f>SUM(F6:F8)</x:f>
        <x:v>6392.4400000000005</x:v>
      </x:c>
      <x:c r="I9" s="352"/>
      <x:c r="J9" s="356"/>
    </x:row>
    <x:row r="10" spans="2:12">
      <x:c r="B10" s="15"/>
      <x:c r="C10" s="5"/>
      <x:c r="D10" s="5"/>
      <x:c r="E10" s="5"/>
      <x:c r="F10" s="5"/>
      <x:c r="G10" s="5"/>
      <x:c r="H10" s="5"/>
      <x:c r="I10" s="5"/>
      <x:c r="J10" s="357"/>
    </x:row>
    <x:row r="11" spans="2:12" ht="51">
      <x:c r="B11" s="7" t="s">
        <x:v>5</x:v>
      </x:c>
      <x:c r="C11" s="8" t="s">
        <x:v>68</x:v>
      </x:c>
      <x:c r="D11" s="257" t="s">
        <x:v>263</x:v>
      </x:c>
      <x:c r="E11" s="256" t="s">
        <x:v>230</x:v>
      </x:c>
      <x:c r="F11" s="257" t="s">
        <x:v>123</x:v>
      </x:c>
      <x:c r="G11" s="54" t="s">
        <x:v>7</x:v>
      </x:c>
      <x:c r="H11" s="5"/>
      <x:c r="I11" s="24"/>
      <x:c r="J11" s="5"/>
    </x:row>
    <x:row r="12" spans="2:12">
      <x:c r="B12" s="3" t="s">
        <x:v>0</x:v>
      </x:c>
      <x:c r="C12" s="13">
        <x:f t="shared" ref="C12:C17" si="0">ROUND($D$9*D12,2)</x:f>
        <x:v>21043.73</x:v>
      </x:c>
      <x:c r="D12" s="22">
        <x:f>'Wrkp Schedule A (2023)'!H58</x:f>
        <x:v>0.55000149953514865</x:v>
      </x:c>
      <x:c r="E12" s="26">
        <x:f>'Schedule H (Projected kWh)'!F8</x:f>
        <x:v>13456447713</x:v>
      </x:c>
      <x:c r="F12" s="283">
        <x:f t="shared" ref="F12:F17" si="1">ROUND(C12/E12,7)</x:f>
        <x:v>1.5999999999999999E-6</x:v>
      </x:c>
      <x:c r="G12" s="5" t="s">
        <x:v>6</x:v>
      </x:c>
      <x:c r="H12" s="5"/>
      <x:c r="I12" s="14"/>
      <x:c r="J12" s="5"/>
    </x:row>
    <x:row r="13" spans="2:12">
      <x:c r="B13" s="3" t="s">
        <x:v>3</x:v>
      </x:c>
      <x:c r="C13" s="13">
        <x:f t="shared" si="0"/>
        <x:v>862.01</x:v>
      </x:c>
      <x:c r="D13" s="22">
        <x:f>'Wrkp Schedule A (2023)'!I58</x:f>
        <x:v>2.2529567964893835E-2</x:v>
      </x:c>
      <x:c r="E13" s="26">
        <x:f>'Schedule H (Projected kWh)'!F9</x:f>
        <x:v>751553780</x:v>
      </x:c>
      <x:c r="F13" s="283">
        <x:f t="shared" si="1"/>
        <x:v>1.1000000000000001E-6</x:v>
      </x:c>
      <x:c r="G13" s="5" t="s">
        <x:v>6</x:v>
      </x:c>
      <x:c r="H13" s="5"/>
      <x:c r="I13" s="14"/>
      <x:c r="J13" s="5"/>
    </x:row>
    <x:row r="14" spans="2:12">
      <x:c r="B14" s="3" t="s">
        <x:v>12</x:v>
      </x:c>
      <x:c r="C14" s="13">
        <x:f t="shared" si="0"/>
        <x:v>13025.6</x:v>
      </x:c>
      <x:c r="D14" s="22">
        <x:f>'Wrkp Schedule A (2023)'!J58</x:f>
        <x:v>0.34043877320838267</x:v>
      </x:c>
      <x:c r="E14" s="35">
        <x:f>'Schedule H (Projected kWh)'!F10</x:f>
        <x:v>9519343301</x:v>
      </x:c>
      <x:c r="F14" s="283">
        <x:f t="shared" si="1"/>
        <x:v>1.3999999999999999E-6</x:v>
      </x:c>
      <x:c r="G14" s="5" t="s">
        <x:v>6</x:v>
      </x:c>
      <x:c r="H14" s="5"/>
      <x:c r="I14" s="5"/>
      <x:c r="J14" s="5"/>
    </x:row>
    <x:row r="15" spans="2:12">
      <x:c r="B15" s="3" t="s">
        <x:v>13</x:v>
      </x:c>
      <x:c r="C15" s="13">
        <x:f t="shared" si="0"/>
        <x:v>3329.88</x:v>
      </x:c>
      <x:c r="D15" s="22">
        <x:f>'Wrkp Schedule A (2023)'!K58</x:f>
        <x:v>8.703015929157476E-2</x:v>
      </x:c>
      <x:c r="E15" s="35">
        <x:f>'Schedule H (Projected kWh)'!F11</x:f>
        <x:v>4447864497</x:v>
      </x:c>
      <x:c r="F15" s="283">
        <x:f t="shared" si="1"/>
        <x:v>6.9999999999999997E-7</x:v>
      </x:c>
      <x:c r="G15" s="5" t="s">
        <x:v>6</x:v>
      </x:c>
      <x:c r="H15" s="5"/>
      <x:c r="I15" s="5"/>
      <x:c r="J15" s="5"/>
    </x:row>
    <x:row r="16" spans="2:12">
      <x:c r="B16" s="3" t="s">
        <x:v>1</x:v>
      </x:c>
      <x:c r="C16" s="13">
        <x:f t="shared" si="0"/>
        <x:v>0</x:v>
      </x:c>
      <x:c r="D16" s="22">
        <x:v>0</x:v>
      </x:c>
      <x:c r="E16" s="36">
        <x:f>'Schedule H (Projected kWh)'!F12</x:f>
        <x:v>7437646168</x:v>
      </x:c>
      <x:c r="F16" s="283">
        <x:f t="shared" si="1"/>
        <x:v>0</x:v>
      </x:c>
      <x:c r="G16" s="5" t="s">
        <x:v>6</x:v>
      </x:c>
      <x:c r="H16" s="5"/>
      <x:c r="I16" s="5"/>
      <x:c r="J16" s="5"/>
    </x:row>
    <x:row r="17" spans="2:10">
      <x:c r="B17" s="4" t="s">
        <x:v>2</x:v>
      </x:c>
      <x:c r="C17" s="2">
        <x:f t="shared" si="0"/>
        <x:v>0</x:v>
      </x:c>
      <x:c r="D17" s="41">
        <x:v>0</x:v>
      </x:c>
      <x:c r="E17" s="42">
        <x:f>'Schedule H (Projected kWh)'!F13</x:f>
        <x:v>273395973</x:v>
      </x:c>
      <x:c r="F17" s="324">
        <x:f t="shared" si="1"/>
        <x:v>0</x:v>
      </x:c>
      <x:c r="G17" s="12" t="s">
        <x:v>6</x:v>
      </x:c>
      <x:c r="H17" s="5"/>
      <x:c r="I17" s="5"/>
      <x:c r="J17" s="5"/>
    </x:row>
    <x:row r="18" spans="2:10">
      <x:c r="B18" s="15" t="s">
        <x:v>24</x:v>
      </x:c>
      <x:c r="C18" s="13">
        <x:f>C12+C13+C14+C15+C16+C17</x:f>
        <x:v>38261.219999999994</x:v>
      </x:c>
      <x:c r="D18" s="38">
        <x:f>D12+D13+D14+D15+D16+D17</x:f>
        <x:v>0.99999999999999989</x:v>
      </x:c>
      <x:c r="E18" s="26">
        <x:f>E12+E13+E14+E15+E16+E17</x:f>
        <x:v>35886251432</x:v>
      </x:c>
      <x:c r="F18" s="5"/>
      <x:c r="G18" s="5"/>
      <x:c r="H18" s="5"/>
      <x:c r="I18" s="5"/>
      <x:c r="J18" s="5"/>
    </x:row>
    <x:row r="19" spans="2:10">
      <x:c r="B19" s="5"/>
      <x:c r="C19" s="40"/>
      <x:c r="D19" s="13"/>
      <x:c r="E19" s="5"/>
      <x:c r="F19" s="5"/>
      <x:c r="G19" s="5"/>
      <x:c r="H19" s="5"/>
      <x:c r="I19" s="5"/>
      <x:c r="J19" s="5"/>
    </x:row>
    <x:row r="20" spans="2:10">
      <x:c r="B20" s="5"/>
      <x:c r="C20" s="40"/>
      <x:c r="D20" s="13"/>
      <x:c r="E20" s="5"/>
      <x:c r="F20" s="5"/>
      <x:c r="G20" s="5"/>
      <x:c r="H20" s="5"/>
      <x:c r="I20" s="5"/>
    </x:row>
    <x:row r="21" spans="2:10">
      <x:c r="B21" s="6" t="s">
        <x:v>138</x:v>
      </x:c>
      <x:c r="C21" s="104"/>
      <x:c r="D21" s="29"/>
      <x:c r="E21" s="6"/>
      <x:c r="F21" s="5"/>
      <x:c r="G21" s="5"/>
      <x:c r="H21" s="5"/>
      <x:c r="I21" s="5"/>
    </x:row>
    <x:row r="22" spans="2:10" s="5" customFormat="1" ht="51">
      <x:c r="B22" s="7" t="s">
        <x:v>5</x:v>
      </x:c>
      <x:c r="C22" s="8" t="s">
        <x:v>139</x:v>
      </x:c>
      <x:c r="D22" s="257" t="s">
        <x:v>263</x:v>
      </x:c>
      <x:c r="E22" s="312"/>
      <x:c r="F22" s="16"/>
      <x:c r="G22" s="24"/>
      <x:c r="I22" s="24"/>
      <x:c r="J22" s="24"/>
    </x:row>
    <x:row r="23" spans="2:10" s="5" customFormat="1">
      <x:c r="B23" s="3" t="s">
        <x:v>0</x:v>
      </x:c>
      <x:c r="C23" s="13">
        <x:f t="shared" ref="C23:C28" si="2">ROUND(D23*$D$8,2)</x:f>
        <x:v>12786.83</x:v>
      </x:c>
      <x:c r="D23" s="25">
        <x:f t="shared" ref="D23:D28" si="3">D12</x:f>
        <x:v>0.55000149953514865</x:v>
      </x:c>
      <x:c r="E23" s="26"/>
      <x:c r="F23" s="27"/>
      <x:c r="I23" s="14"/>
      <x:c r="J23" s="14"/>
    </x:row>
    <x:row r="24" spans="2:10" s="5" customFormat="1">
      <x:c r="B24" s="3" t="s">
        <x:v>3</x:v>
      </x:c>
      <x:c r="C24" s="13">
        <x:f t="shared" si="2"/>
        <x:v>523.78</x:v>
      </x:c>
      <x:c r="D24" s="25">
        <x:f t="shared" si="3"/>
        <x:v>2.2529567964893835E-2</x:v>
      </x:c>
      <x:c r="E24" s="26"/>
      <x:c r="F24" s="27"/>
    </x:row>
    <x:row r="25" spans="2:10" s="5" customFormat="1">
      <x:c r="B25" s="3" t="s">
        <x:v>12</x:v>
      </x:c>
      <x:c r="C25" s="13">
        <x:f t="shared" si="2"/>
        <x:v>7914.77</x:v>
      </x:c>
      <x:c r="D25" s="25">
        <x:f t="shared" si="3"/>
        <x:v>0.34043877320838267</x:v>
      </x:c>
      <x:c r="E25" s="26"/>
      <x:c r="F25" s="27"/>
      <x:c r="I25" s="14"/>
      <x:c r="J25" s="14"/>
    </x:row>
    <x:row r="26" spans="2:10" s="5" customFormat="1">
      <x:c r="B26" s="3" t="s">
        <x:v>13</x:v>
      </x:c>
      <x:c r="C26" s="13">
        <x:f t="shared" si="2"/>
        <x:v>2023.34</x:v>
      </x:c>
      <x:c r="D26" s="25">
        <x:f t="shared" si="3"/>
        <x:v>8.703015929157476E-2</x:v>
      </x:c>
      <x:c r="E26" s="26"/>
      <x:c r="F26" s="27"/>
    </x:row>
    <x:row r="27" spans="2:10" s="5" customFormat="1">
      <x:c r="B27" s="3" t="s">
        <x:v>1</x:v>
      </x:c>
      <x:c r="C27" s="13">
        <x:f t="shared" si="2"/>
        <x:v>0</x:v>
      </x:c>
      <x:c r="D27" s="25">
        <x:f t="shared" si="3"/>
        <x:v>0</x:v>
      </x:c>
      <x:c r="E27" s="35"/>
      <x:c r="F27" s="27"/>
    </x:row>
    <x:row r="28" spans="2:10" s="5" customFormat="1">
      <x:c r="B28" s="4" t="s">
        <x:v>2</x:v>
      </x:c>
      <x:c r="C28" s="2">
        <x:f t="shared" si="2"/>
        <x:v>0</x:v>
      </x:c>
      <x:c r="D28" s="53">
        <x:f t="shared" si="3"/>
        <x:v>0</x:v>
      </x:c>
      <x:c r="E28" s="35"/>
      <x:c r="F28" s="27"/>
    </x:row>
    <x:row r="29" spans="2:10" s="5" customFormat="1">
      <x:c r="B29" s="15" t="s">
        <x:v>24</x:v>
      </x:c>
      <x:c r="C29" s="13">
        <x:f>SUM(C23:C28)</x:f>
        <x:v>23248.720000000001</x:v>
      </x:c>
      <x:c r="D29" s="25"/>
      <x:c r="E29" s="35"/>
      <x:c r="F29" s="27"/>
    </x:row>
    <x:row r="30" spans="2:10" s="5" customFormat="1">
      <x:c r="B30" s="3"/>
      <x:c r="C30" s="13"/>
      <x:c r="D30" s="25"/>
      <x:c r="E30" s="35"/>
      <x:c r="F30" s="27"/>
    </x:row>
    <x:row r="31" spans="2:10" s="5" customFormat="1">
      <x:c r="B31" s="3"/>
      <x:c r="C31" s="13"/>
      <x:c r="D31" s="25"/>
      <x:c r="E31" s="35"/>
      <x:c r="F31" s="27"/>
    </x:row>
    <x:row r="32" spans="2:10" s="5" customFormat="1">
      <x:c r="B32" s="3"/>
      <x:c r="C32" s="13"/>
      <x:c r="D32" s="25"/>
      <x:c r="E32" s="35"/>
      <x:c r="F32" s="27"/>
    </x:row>
    <x:row r="33" spans="2:7" s="5" customFormat="1">
      <x:c r="B33" s="3"/>
      <x:c r="C33" s="13"/>
      <x:c r="D33" s="25"/>
      <x:c r="E33" s="35"/>
      <x:c r="F33" s="27"/>
    </x:row>
    <x:row r="34" spans="2:7" s="5" customFormat="1">
      <x:c r="B34" s="3"/>
      <x:c r="C34" s="13"/>
      <x:c r="D34" s="25"/>
      <x:c r="E34" s="35"/>
      <x:c r="F34" s="27"/>
    </x:row>
    <x:row r="35" spans="2:7" s="5" customFormat="1">
      <x:c r="B35" s="3"/>
      <x:c r="C35" s="13"/>
      <x:c r="D35" s="22"/>
      <x:c r="E35" s="36"/>
      <x:c r="F35" s="31"/>
      <x:c r="G35" s="6"/>
    </x:row>
    <x:row r="36" spans="2:7" s="5" customFormat="1">
      <x:c r="B36" s="3"/>
      <x:c r="C36" s="29"/>
      <x:c r="D36" s="22"/>
      <x:c r="E36" s="36"/>
      <x:c r="F36" s="31"/>
      <x:c r="G36" s="6"/>
    </x:row>
    <x:row r="37" spans="2:7" s="5" customFormat="1">
      <x:c r="B37" s="3"/>
      <x:c r="C37" s="13"/>
      <x:c r="D37" s="22"/>
      <x:c r="E37" s="33"/>
      <x:c r="F37" s="31"/>
      <x:c r="G37" s="6"/>
    </x:row>
    <x:row r="38" spans="2:7" s="5" customFormat="1">
      <x:c r="B38" s="3"/>
      <x:c r="C38" s="13"/>
      <x:c r="D38" s="38"/>
      <x:c r="E38" s="26"/>
    </x:row>
    <x:row r="39" spans="2:7" s="5" customFormat="1"/>
  </x:sheetData>
  <x:printOptions horizontalCentered="1"/>
  <x:pageMargins left="0.75" right="0.75" top="1" bottom="1" header="0.5" footer="0.5"/>
  <x:pageSetup orientation="landscape" r:id="rId1"/>
  <x:headerFooter alignWithMargins="0">
    <x:oddHeader>&amp;CAEP Texas Inc. 
Adjusted Energy Efficiency Cost Recovery Factor Filing&amp;R&amp;A</x:oddHead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D00-000000000000}" mc:Ignorable="x14ac xr xr2 xr3">
  <x:sheetPr>
    <x:pageSetUpPr fitToPage="1"/>
  </x:sheetPr>
  <x:dimension ref="B2:M28"/>
  <x:sheetViews>
    <x:sheetView topLeftCell="A7" zoomScale="120" zoomScaleNormal="120" workbookViewId="0">
      <x:selection activeCell="C12" sqref="C12"/>
    </x:sheetView>
  </x:sheetViews>
  <x:sheetFormatPr defaultRowHeight="12.75"/>
  <x:cols>
    <x:col min="1" max="1" width="3.85546875" customWidth="1"/>
    <x:col min="2" max="2" width="22.85546875" customWidth="1"/>
    <x:col min="3" max="3" width="11" customWidth="1"/>
    <x:col min="4" max="4" width="15.140625" bestFit="1" customWidth="1"/>
    <x:col min="5" max="5" width="15.7109375" bestFit="1" customWidth="1"/>
    <x:col min="6" max="6" width="13.42578125" bestFit="1" customWidth="1"/>
    <x:col min="7" max="7" width="13.42578125" customWidth="1"/>
    <x:col min="8" max="8" width="9.140625" bestFit="1" customWidth="1"/>
    <x:col min="9" max="9" width="8.140625" style="5" bestFit="1" customWidth="1"/>
    <x:col min="10" max="10" width="9.140625" style="5" bestFit="1" customWidth="1"/>
    <x:col min="11" max="11" width="12.140625" bestFit="1" customWidth="1"/>
    <x:col min="12" max="12" width="8.140625" bestFit="1" customWidth="1"/>
    <x:col min="13" max="13" width="10.7109375" bestFit="1" customWidth="1"/>
  </x:cols>
  <x:sheetData>
    <x:row r="2" spans="2:11">
      <x:c r="B2" s="262" t="s">
        <x:v>21</x:v>
      </x:c>
      <x:c r="C2" s="5"/>
      <x:c r="D2" s="5"/>
    </x:row>
    <x:row r="3" spans="2:11">
      <x:c r="C3" s="5"/>
      <x:c r="D3" s="36"/>
    </x:row>
    <x:row r="4" spans="2:11">
      <x:c r="B4" t="s">
        <x:v>20</x:v>
      </x:c>
    </x:row>
    <x:row r="5" spans="2:11">
      <x:c r="B5" t="s">
        <x:v>19</x:v>
      </x:c>
    </x:row>
    <x:row r="9" spans="2:11">
      <x:c r="C9" s="12"/>
      <x:c r="F9" s="12"/>
      <x:c r="G9" s="12"/>
    </x:row>
    <x:row r="10" spans="2:11" ht="51">
      <x:c r="B10" s="17" t="s">
        <x:v>10</x:v>
      </x:c>
      <x:c r="C10" s="16" t="s">
        <x:v>16</x:v>
      </x:c>
      <x:c r="D10" s="248" t="s">
        <x:v>125</x:v>
      </x:c>
      <x:c r="E10" s="248" t="s">
        <x:v>158</x:v>
      </x:c>
      <x:c r="F10" s="49" t="s">
        <x:v>17</x:v>
      </x:c>
      <x:c r="G10" s="52" t="s">
        <x:v>18</x:v>
      </x:c>
      <x:c r="I10" s="24"/>
      <x:c r="J10" s="24"/>
    </x:row>
    <x:row r="11" spans="2:11">
      <x:c r="B11" s="7"/>
      <x:c r="C11" s="19"/>
      <x:c r="D11" s="19"/>
      <x:c r="E11" s="19"/>
      <x:c r="F11" s="19"/>
      <x:c r="G11" s="19"/>
    </x:row>
    <x:row r="12" spans="2:11">
      <x:c r="B12" s="3" t="s">
        <x:v>0</x:v>
      </x:c>
      <x:c r="C12" s="45">
        <x:f>C24</x:f>
        <x:v>0.54291650490238652</x:v>
      </x:c>
      <x:c r="D12" s="10">
        <x:v>11997181582.389523</x:v>
      </x:c>
      <x:c r="E12" s="46">
        <x:f>'Schedule H (Projected kWh)'!F8</x:f>
        <x:v>13456447713</x:v>
      </x:c>
      <x:c r="F12" s="50">
        <x:f>(C12/D12)*E12</x:f>
        <x:v>0.60895365387047551</x:v>
      </x:c>
      <x:c r="G12" s="45">
        <x:f>ROUND(F12/$F$16,5)</x:f>
        <x:v>0.56232000000000004</x:v>
      </x:c>
      <x:c r="H12" s="20"/>
      <x:c r="K12" s="208"/>
    </x:row>
    <x:row r="13" spans="2:11">
      <x:c r="B13" s="3" t="s">
        <x:v>3</x:v>
      </x:c>
      <x:c r="C13" s="45">
        <x:f>D24</x:f>
        <x:v>1.9265674779073951E-2</x:v>
      </x:c>
      <x:c r="D13" s="10">
        <x:v>579303384.19882727</x:v>
      </x:c>
      <x:c r="E13" s="46">
        <x:f>'Schedule H (Projected kWh)'!F9</x:f>
        <x:v>751553780</x:v>
      </x:c>
      <x:c r="F13" s="50">
        <x:f>(C13/D13)*E13</x:f>
        <x:v>2.4994141410874575E-2</x:v>
      </x:c>
      <x:c r="G13" s="45">
        <x:f>ROUND(F13/$F$16,5)</x:f>
        <x:v>2.308E-2</x:v>
      </x:c>
      <x:c r="H13" s="20"/>
      <x:c r="K13" s="208"/>
    </x:row>
    <x:row r="14" spans="2:11">
      <x:c r="B14" s="3" t="s">
        <x:v>12</x:v>
      </x:c>
      <x:c r="C14" s="45">
        <x:f>G24</x:f>
        <x:v>0.33000715055180396</x:v>
      </x:c>
      <x:c r="D14" s="10">
        <x:v>9246270458.8867664</x:v>
      </x:c>
      <x:c r="E14" s="46">
        <x:f>'Schedule H (Projected kWh)'!F10</x:f>
        <x:v>9519343301</x:v>
      </x:c>
      <x:c r="F14" s="50">
        <x:f>(C14/D14)*E14</x:f>
        <x:v>0.33975334940241825</x:v>
      </x:c>
      <x:c r="G14" s="45">
        <x:f>ROUND(F14/$F$16,5)</x:f>
        <x:v>0.31373000000000001</x:v>
      </x:c>
      <x:c r="H14" s="20"/>
      <x:c r="K14" s="208"/>
    </x:row>
    <x:row r="15" spans="2:11">
      <x:c r="B15" s="4" t="s">
        <x:v>13</x:v>
      </x:c>
      <x:c r="C15" s="47">
        <x:f>J24</x:f>
        <x:v>0.10781066976673555</x:v>
      </x:c>
      <x:c r="D15" s="11">
        <x:v>4389746687.5373592</x:v>
      </x:c>
      <x:c r="E15" s="48">
        <x:f>'Schedule H (Projected kWh)'!F11</x:f>
        <x:v>4447864497</x:v>
      </x:c>
      <x:c r="F15" s="51">
        <x:f>(C15/D15)*E15</x:f>
        <x:v>0.10923802319041519</x:v>
      </x:c>
      <x:c r="G15" s="47">
        <x:f>ROUND(F15/$F$16,5)</x:f>
        <x:v>0.10087</x:v>
      </x:c>
      <x:c r="H15" s="20"/>
      <x:c r="K15" s="208"/>
    </x:row>
    <x:row r="16" spans="2:11">
      <x:c r="B16" s="3" t="s">
        <x:v>4</x:v>
      </x:c>
      <x:c r="C16" s="20">
        <x:f>SUM(C12:C15)</x:f>
        <x:v>1</x:v>
      </x:c>
      <x:c r="D16" s="10">
        <x:f>SUM(D12:D15)</x:f>
        <x:v>26212502113.012474</x:v>
      </x:c>
      <x:c r="E16" s="21">
        <x:f>SUM(E12:E15)</x:f>
        <x:v>28175209291</x:v>
      </x:c>
      <x:c r="F16" s="50">
        <x:f>SUM(F12:F15)</x:f>
        <x:v>1.0829391678741833</x:v>
      </x:c>
      <x:c r="G16" s="20">
        <x:f>SUM(G12:G15)</x:f>
        <x:v>1</x:v>
      </x:c>
      <x:c r="H16" s="20"/>
      <x:c r="K16" s="21"/>
    </x:row>
    <x:row r="17" spans="2:13">
      <x:c r="G17" s="20"/>
    </x:row>
    <x:row r="18" spans="2:13" s="323" customFormat="1">
      <x:c r="G18" s="20"/>
      <x:c r="I18" s="5"/>
      <x:c r="J18" s="5"/>
    </x:row>
    <x:row r="19" spans="2:13" s="323" customFormat="1">
      <x:c r="G19" s="297" t="s">
        <x:v>4</x:v>
      </x:c>
      <x:c r="I19" s="5"/>
      <x:c r="J19" s="5"/>
    </x:row>
    <x:row r="20" spans="2:13">
      <x:c r="C20" s="322"/>
      <x:c r="D20" s="330" t="s">
        <x:v>127</x:v>
      </x:c>
      <x:c r="E20" s="331" t="s">
        <x:v>127</x:v>
      </x:c>
      <x:c r="F20" s="322" t="s">
        <x:v>127</x:v>
      </x:c>
      <x:c r="G20" s="334" t="s">
        <x:v>127</x:v>
      </x:c>
      <x:c r="H20" s="322" t="s">
        <x:v>55</x:v>
      </x:c>
      <x:c r="I20" s="332" t="s">
        <x:v>55</x:v>
      </x:c>
      <x:c r="J20" s="335" t="s">
        <x:v>4</x:v>
      </x:c>
      <x:c r="K20" s="322"/>
      <x:c r="L20" s="61"/>
      <x:c r="M20" s="322"/>
    </x:row>
    <x:row r="21" spans="2:13">
      <x:c r="B21" s="255" t="s">
        <x:v>134</x:v>
      </x:c>
      <x:c r="C21" s="193" t="s">
        <x:v>0</x:v>
      </x:c>
      <x:c r="D21" s="193" t="s">
        <x:v>128</x:v>
      </x:c>
      <x:c r="E21" s="193" t="s">
        <x:v>129</x:v>
      </x:c>
      <x:c r="F21" s="193" t="s">
        <x:v>130</x:v>
      </x:c>
      <x:c r="G21" s="193" t="s">
        <x:v>130</x:v>
      </x:c>
      <x:c r="H21" s="193" t="s">
        <x:v>131</x:v>
      </x:c>
      <x:c r="I21" s="333" t="s">
        <x:v>132</x:v>
      </x:c>
      <x:c r="J21" s="336" t="s">
        <x:v>55</x:v>
      </x:c>
      <x:c r="K21" s="193" t="s">
        <x:v>1</x:v>
      </x:c>
      <x:c r="L21" s="193" t="s">
        <x:v>2</x:v>
      </x:c>
      <x:c r="M21" s="299" t="s">
        <x:v>4</x:v>
      </x:c>
    </x:row>
    <x:row r="22" spans="2:13" s="6" customFormat="1">
      <x:c r="B22" s="6" t="s">
        <x:v>126</x:v>
      </x:c>
      <x:c r="C22" s="30">
        <x:v>3489233.2725536954</x:v>
      </x:c>
      <x:c r="D22" s="30">
        <x:v>123817.25891613783</x:v>
      </x:c>
      <x:c r="E22" s="30">
        <x:v>243609.40993454857</x:v>
      </x:c>
      <x:c r="F22" s="30">
        <x:v>1877291.1695993515</x:v>
      </x:c>
      <x:c r="G22" s="89">
        <x:f>E22+F22</x:f>
        <x:v>2120900.5795339001</x:v>
      </x:c>
      <x:c r="H22" s="30">
        <x:v>636612.08335847349</x:v>
      </x:c>
      <x:c r="I22" s="30">
        <x:v>56268.999993425983</x:v>
      </x:c>
      <x:c r="J22" s="30">
        <x:f>H22+I22</x:f>
        <x:v>692881.08335189952</x:v>
      </x:c>
      <x:c r="K22" s="30">
        <x:v>0</x:v>
      </x:c>
      <x:c r="L22" s="30">
        <x:v>87209.224869567843</x:v>
      </x:c>
      <x:c r="M22" s="30">
        <x:f>C22+D22+G22+J22+L22</x:f>
        <x:v>6514041.419225201</x:v>
      </x:c>
    </x:row>
    <x:row r="23" spans="2:13" s="6" customFormat="1">
      <x:c r="B23" s="242" t="s">
        <x:v>133</x:v>
      </x:c>
      <x:c r="C23" s="329">
        <x:f>C22</x:f>
        <x:v>3489233.2725536954</x:v>
      </x:c>
      <x:c r="D23" s="30">
        <x:f>D22</x:f>
        <x:v>123817.25891613783</x:v>
      </x:c>
      <x:c r="E23" s="30">
        <x:f>E22</x:f>
        <x:v>243609.40993454857</x:v>
      </x:c>
      <x:c r="F23" s="75">
        <x:f>F22</x:f>
        <x:v>1877291.1695993515</x:v>
      </x:c>
      <x:c r="G23" s="89">
        <x:f>E23+F23</x:f>
        <x:v>2120900.5795339001</x:v>
      </x:c>
      <x:c r="H23" s="329">
        <x:f>H22</x:f>
        <x:v>636612.08335847349</x:v>
      </x:c>
      <x:c r="I23" s="89">
        <x:f>I22</x:f>
        <x:v>56268.999993425983</x:v>
      </x:c>
      <x:c r="J23" s="89">
        <x:f>H23+I23</x:f>
        <x:v>692881.08335189952</x:v>
      </x:c>
      <x:c r="L23" s="197"/>
      <x:c r="M23" s="30">
        <x:f>C23+D23+G23+J23+L23</x:f>
        <x:v>6426832.1943556331</x:v>
      </x:c>
    </x:row>
    <x:row r="24" spans="2:13" s="6" customFormat="1">
      <x:c r="B24" s="310" t="s">
        <x:v>135</x:v>
      </x:c>
      <x:c r="C24" s="142">
        <x:f>C23/M23</x:f>
        <x:v>0.54291650490238652</x:v>
      </x:c>
      <x:c r="D24" s="142">
        <x:f>D23/M23</x:f>
        <x:v>1.9265674779073951E-2</x:v>
      </x:c>
      <x:c r="E24" s="180"/>
      <x:c r="F24" s="75"/>
      <x:c r="G24" s="142">
        <x:f>G23/M23</x:f>
        <x:v>0.33000715055180396</x:v>
      </x:c>
      <x:c r="H24" s="196"/>
      <x:c r="J24" s="142">
        <x:f>J23/M23</x:f>
        <x:v>0.10781066976673555</x:v>
      </x:c>
      <x:c r="K24" s="197"/>
      <x:c r="M24" s="142">
        <x:f>C24+D24+G24+J24+L24</x:f>
        <x:v>1</x:v>
      </x:c>
    </x:row>
    <x:row r="25" spans="2:13" s="6" customFormat="1">
      <x:c r="B25" s="3"/>
      <x:c r="C25" s="142"/>
      <x:c r="D25" s="33"/>
      <x:c r="E25" s="180"/>
      <x:c r="F25" s="75"/>
      <x:c r="G25" s="142"/>
      <x:c r="H25" s="196"/>
      <x:c r="K25" s="197"/>
    </x:row>
    <x:row r="26" spans="2:13" s="6" customFormat="1">
      <x:c r="B26" s="3"/>
      <x:c r="C26" s="142"/>
      <x:c r="D26" s="33"/>
      <x:c r="E26" s="180"/>
      <x:c r="F26" s="75"/>
      <x:c r="G26" s="142"/>
      <x:c r="H26" s="196"/>
      <x:c r="K26" s="197"/>
    </x:row>
    <x:row r="27" spans="2:13" s="6" customFormat="1">
      <x:c r="B27" s="3"/>
      <x:c r="C27" s="196"/>
      <x:c r="D27" s="33"/>
      <x:c r="E27" s="89"/>
      <x:c r="F27" s="75"/>
      <x:c r="G27" s="196"/>
      <x:c r="H27" s="196"/>
      <x:c r="K27" s="196"/>
    </x:row>
    <x:row r="28" spans="2:13" s="6" customFormat="1"/>
  </x:sheetData>
  <x:phoneticPr fontId="6" type="noConversion"/>
  <x:printOptions horizontalCentered="1"/>
  <x:pageMargins left="0.75" right="0.75" top="1" bottom="1" header="0.5" footer="0.5"/>
  <x:pageSetup scale="80" orientation="landscape" r:id="rId1"/>
  <x:headerFooter alignWithMargins="0">
    <x:oddHeader>&amp;CAEP Texas Inc. 
Adjusted Energy Efficiency Cost Recovery Factor Filing&amp;R&amp;A</x:oddHead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E00-000000000000}" mc:Ignorable="x14ac xr xr2 xr3">
  <x:sheetPr>
    <x:pageSetUpPr fitToPage="1"/>
  </x:sheetPr>
  <x:dimension ref="A1:P33"/>
  <x:sheetViews>
    <x:sheetView zoomScaleNormal="100" workbookViewId="0">
      <x:selection activeCell="J37" sqref="J37"/>
    </x:sheetView>
  </x:sheetViews>
  <x:sheetFormatPr defaultRowHeight="12.75"/>
  <x:cols>
    <x:col min="1" max="1" width="20" customWidth="1"/>
    <x:col min="2" max="14" width="8.85546875" bestFit="1" customWidth="1"/>
    <x:col min="15" max="15" width="9.140625" bestFit="1" customWidth="1"/>
    <x:col min="16" max="16" width="9.85546875" customWidth="1"/>
    <x:col min="17" max="255" width="8" customWidth="1"/>
  </x:cols>
  <x:sheetData>
    <x:row r="1" spans="1:16" ht="15.75">
      <x:c r="A1" s="423" t="s">
        <x:v>75</x:v>
      </x:c>
      <x:c r="B1" s="421"/>
      <x:c r="C1" s="421"/>
      <x:c r="D1" s="421"/>
      <x:c r="E1" s="421"/>
      <x:c r="F1" s="421"/>
    </x:row>
    <x:row r="2" spans="1:16" ht="15.75">
      <x:c r="A2" s="423" t="s">
        <x:v>76</x:v>
      </x:c>
      <x:c r="B2" s="421"/>
      <x:c r="C2" s="421"/>
      <x:c r="D2" s="421"/>
      <x:c r="E2" s="421"/>
      <x:c r="F2" s="421"/>
    </x:row>
    <x:row r="3" spans="1:16">
      <x:c r="A3" s="421"/>
      <x:c r="B3" s="421"/>
      <x:c r="C3" s="421"/>
      <x:c r="D3" s="421"/>
      <x:c r="E3" s="421"/>
      <x:c r="F3" s="421"/>
    </x:row>
    <x:row r="4" spans="1:16">
      <x:c r="A4" s="211" t="s">
        <x:v>77</x:v>
      </x:c>
      <x:c r="B4" s="420" t="s">
        <x:v>78</x:v>
      </x:c>
      <x:c r="C4" s="421"/>
      <x:c r="D4" s="421"/>
      <x:c r="E4" s="421"/>
      <x:c r="F4" s="421"/>
    </x:row>
    <x:row r="5" spans="1:16">
      <x:c r="A5" s="424" t="s">
        <x:v>79</x:v>
      </x:c>
      <x:c r="B5" s="421"/>
      <x:c r="C5" s="421"/>
      <x:c r="D5" s="421"/>
      <x:c r="E5" s="421"/>
      <x:c r="F5" s="421"/>
    </x:row>
    <x:row r="6" spans="1:16">
      <x:c r="A6" s="211" t="s">
        <x:v>80</x:v>
      </x:c>
      <x:c r="B6" s="420" t="s">
        <x:v>81</x:v>
      </x:c>
      <x:c r="C6" s="421"/>
      <x:c r="D6" s="421"/>
      <x:c r="E6" s="421"/>
      <x:c r="F6" s="421"/>
    </x:row>
    <x:row r="7" spans="1:16">
      <x:c r="A7" s="211" t="s">
        <x:v>82</x:v>
      </x:c>
      <x:c r="B7" s="420" t="s">
        <x:v>83</x:v>
      </x:c>
      <x:c r="C7" s="421"/>
      <x:c r="D7" s="421"/>
      <x:c r="E7" s="421"/>
      <x:c r="F7" s="421"/>
    </x:row>
    <x:row r="8" spans="1:16">
      <x:c r="A8" s="211" t="s">
        <x:v>84</x:v>
      </x:c>
      <x:c r="B8" s="420" t="s">
        <x:v>85</x:v>
      </x:c>
      <x:c r="C8" s="421"/>
      <x:c r="D8" s="421"/>
      <x:c r="E8" s="421"/>
      <x:c r="F8" s="421"/>
    </x:row>
    <x:row r="9" spans="1:16">
      <x:c r="A9" s="211" t="s">
        <x:v>86</x:v>
      </x:c>
      <x:c r="B9" s="422" t="s">
        <x:v>120</x:v>
      </x:c>
      <x:c r="C9" s="421"/>
      <x:c r="D9" s="421"/>
      <x:c r="E9" s="421"/>
      <x:c r="F9" s="421"/>
    </x:row>
    <x:row r="11" spans="1:16" ht="51.75" thickBot="1">
      <x:c r="A11" s="212" t="s">
        <x:v>87</x:v>
      </x:c>
      <x:c r="B11" s="212" t="s">
        <x:v>88</x:v>
      </x:c>
      <x:c r="C11" s="212" t="s">
        <x:v>89</x:v>
      </x:c>
      <x:c r="D11" s="212" t="s">
        <x:v>90</x:v>
      </x:c>
      <x:c r="E11" s="212" t="s">
        <x:v>91</x:v>
      </x:c>
      <x:c r="F11" s="212" t="s">
        <x:v>92</x:v>
      </x:c>
      <x:c r="G11" s="212" t="s">
        <x:v>93</x:v>
      </x:c>
      <x:c r="H11" s="212" t="s">
        <x:v>94</x:v>
      </x:c>
      <x:c r="I11" s="212" t="s">
        <x:v>95</x:v>
      </x:c>
      <x:c r="J11" s="212" t="s">
        <x:v>96</x:v>
      </x:c>
      <x:c r="K11" s="212" t="s">
        <x:v>97</x:v>
      </x:c>
      <x:c r="L11" s="212" t="s">
        <x:v>98</x:v>
      </x:c>
      <x:c r="M11" s="212" t="s">
        <x:v>99</x:v>
      </x:c>
      <x:c r="N11" s="212" t="s">
        <x:v>100</x:v>
      </x:c>
      <x:c r="O11" s="212" t="s">
        <x:v>101</x:v>
      </x:c>
      <x:c r="P11" s="212" t="s">
        <x:v>102</x:v>
      </x:c>
    </x:row>
    <x:row r="12" spans="1:16" ht="13.5" thickTop="1">
      <x:c r="A12" s="213">
        <x:v>2002</x:v>
      </x:c>
      <x:c r="B12" s="214">
        <x:v>170.6</x:v>
      </x:c>
      <x:c r="C12" s="214">
        <x:v>171</x:v>
      </x:c>
      <x:c r="D12" s="214">
        <x:v>172.1</x:v>
      </x:c>
      <x:c r="E12" s="214">
        <x:v>173.1</x:v>
      </x:c>
      <x:c r="F12" s="214">
        <x:v>173.2</x:v>
      </x:c>
      <x:c r="G12" s="214">
        <x:v>173.5</x:v>
      </x:c>
      <x:c r="H12" s="214">
        <x:v>173.6</x:v>
      </x:c>
      <x:c r="I12" s="214">
        <x:v>173.8</x:v>
      </x:c>
      <x:c r="J12" s="214">
        <x:v>174.2</x:v>
      </x:c>
      <x:c r="K12" s="214">
        <x:v>174.9</x:v>
      </x:c>
      <x:c r="L12" s="214">
        <x:v>174.9</x:v>
      </x:c>
      <x:c r="M12" s="214">
        <x:v>174.6</x:v>
      </x:c>
      <x:c r="N12" s="214">
        <x:v>173.3</x:v>
      </x:c>
      <x:c r="O12" s="215"/>
      <x:c r="P12" s="214"/>
    </x:row>
    <x:row r="13" spans="1:16">
      <x:c r="A13" s="213">
        <x:v>2003</x:v>
      </x:c>
      <x:c r="B13" s="214">
        <x:v>175.1</x:v>
      </x:c>
      <x:c r="C13" s="214">
        <x:v>176.4</x:v>
      </x:c>
      <x:c r="D13" s="214">
        <x:v>177.5</x:v>
      </x:c>
      <x:c r="E13" s="214">
        <x:v>177.4</x:v>
      </x:c>
      <x:c r="F13" s="214">
        <x:v>176.8</x:v>
      </x:c>
      <x:c r="G13" s="214">
        <x:v>177.2</x:v>
      </x:c>
      <x:c r="H13" s="214">
        <x:v>177.3</x:v>
      </x:c>
      <x:c r="I13" s="214">
        <x:v>177.9</x:v>
      </x:c>
      <x:c r="J13" s="214">
        <x:v>178.3</x:v>
      </x:c>
      <x:c r="K13" s="214">
        <x:v>178.1</x:v>
      </x:c>
      <x:c r="L13" s="214">
        <x:v>177.5</x:v>
      </x:c>
      <x:c r="M13" s="214">
        <x:v>177.5</x:v>
      </x:c>
      <x:c r="N13" s="214">
        <x:v>177.3</x:v>
      </x:c>
      <x:c r="O13" s="215">
        <x:f t="shared" ref="O13:O24" si="0">N13-N12</x:f>
        <x:v>4</x:v>
      </x:c>
      <x:c r="P13" s="216">
        <x:f t="shared" ref="P13:P21" si="1">O13/N12</x:f>
        <x:v>2.3081361800346218E-2</x:v>
      </x:c>
    </x:row>
    <x:row r="14" spans="1:16">
      <x:c r="A14" s="213">
        <x:v>2004</x:v>
      </x:c>
      <x:c r="B14" s="214">
        <x:v>178.2</x:v>
      </x:c>
      <x:c r="C14" s="214">
        <x:v>179.1</x:v>
      </x:c>
      <x:c r="D14" s="214">
        <x:v>180.1</x:v>
      </x:c>
      <x:c r="E14" s="214">
        <x:v>180.9</x:v>
      </x:c>
      <x:c r="F14" s="214">
        <x:v>182</x:v>
      </x:c>
      <x:c r="G14" s="214">
        <x:v>182.9</x:v>
      </x:c>
      <x:c r="H14" s="214">
        <x:v>182.6</x:v>
      </x:c>
      <x:c r="I14" s="214">
        <x:v>182.6</x:v>
      </x:c>
      <x:c r="J14" s="214">
        <x:v>182.8</x:v>
      </x:c>
      <x:c r="K14" s="214">
        <x:v>183.7</x:v>
      </x:c>
      <x:c r="L14" s="214">
        <x:v>183.7</x:v>
      </x:c>
      <x:c r="M14" s="214">
        <x:v>183.3</x:v>
      </x:c>
      <x:c r="N14" s="214">
        <x:v>181.8</x:v>
      </x:c>
      <x:c r="O14" s="215">
        <x:f t="shared" si="0"/>
        <x:v>4.5</x:v>
      </x:c>
      <x:c r="P14" s="216">
        <x:f t="shared" si="1"/>
        <x:v>2.5380710659898477E-2</x:v>
      </x:c>
    </x:row>
    <x:row r="15" spans="1:16">
      <x:c r="A15" s="213">
        <x:v>2005</x:v>
      </x:c>
      <x:c r="B15" s="214">
        <x:v>183.6</x:v>
      </x:c>
      <x:c r="C15" s="214">
        <x:v>184.7</x:v>
      </x:c>
      <x:c r="D15" s="214">
        <x:v>185.9</x:v>
      </x:c>
      <x:c r="E15" s="214">
        <x:v>187.3</x:v>
      </x:c>
      <x:c r="F15" s="214">
        <x:v>187.3</x:v>
      </x:c>
      <x:c r="G15" s="214">
        <x:v>187.8</x:v>
      </x:c>
      <x:c r="H15" s="214">
        <x:v>188.5</x:v>
      </x:c>
      <x:c r="I15" s="214">
        <x:v>189.4</x:v>
      </x:c>
      <x:c r="J15" s="214">
        <x:v>192</x:v>
      </x:c>
      <x:c r="K15" s="214">
        <x:v>192.5</x:v>
      </x:c>
      <x:c r="L15" s="214">
        <x:v>190.7</x:v>
      </x:c>
      <x:c r="M15" s="214">
        <x:v>190.1</x:v>
      </x:c>
      <x:c r="N15" s="214">
        <x:v>188.3</x:v>
      </x:c>
      <x:c r="O15" s="215">
        <x:f t="shared" si="0"/>
        <x:v>6.5</x:v>
      </x:c>
      <x:c r="P15" s="216">
        <x:f t="shared" si="1"/>
        <x:v>3.5753575357535754E-2</x:v>
      </x:c>
    </x:row>
    <x:row r="16" spans="1:16">
      <x:c r="A16" s="213">
        <x:v>2006</x:v>
      </x:c>
      <x:c r="B16" s="214">
        <x:v>191.5</x:v>
      </x:c>
      <x:c r="C16" s="214">
        <x:v>191.8</x:v>
      </x:c>
      <x:c r="D16" s="214">
        <x:v>192.8</x:v>
      </x:c>
      <x:c r="E16" s="214">
        <x:v>194.7</x:v>
      </x:c>
      <x:c r="F16" s="214">
        <x:v>195.5</x:v>
      </x:c>
      <x:c r="G16" s="214">
        <x:v>196.3</x:v>
      </x:c>
      <x:c r="H16" s="214">
        <x:v>197</x:v>
      </x:c>
      <x:c r="I16" s="214">
        <x:v>197.1</x:v>
      </x:c>
      <x:c r="J16" s="214">
        <x:v>195.8</x:v>
      </x:c>
      <x:c r="K16" s="214">
        <x:v>194.7</x:v>
      </x:c>
      <x:c r="L16" s="214">
        <x:v>194.3</x:v>
      </x:c>
      <x:c r="M16" s="214">
        <x:v>194.8</x:v>
      </x:c>
      <x:c r="N16" s="214">
        <x:v>194.7</x:v>
      </x:c>
      <x:c r="O16" s="215">
        <x:f t="shared" si="0"/>
        <x:v>6.3999999999999773</x:v>
      </x:c>
      <x:c r="P16" s="216">
        <x:f t="shared" si="1"/>
        <x:v>3.3988316516197437E-2</x:v>
      </x:c>
    </x:row>
    <x:row r="17" spans="1:16">
      <x:c r="A17" s="213">
        <x:v>2007</x:v>
      </x:c>
      <x:c r="B17" s="215">
        <x:v>195.02099999999999</x:v>
      </x:c>
      <x:c r="C17" s="215">
        <x:v>195.95</x:v>
      </x:c>
      <x:c r="D17" s="215">
        <x:v>197.904</x:v>
      </x:c>
      <x:c r="E17" s="215">
        <x:v>199.61799999999999</x:v>
      </x:c>
      <x:c r="F17" s="215">
        <x:v>200.804</x:v>
      </x:c>
      <x:c r="G17" s="215">
        <x:v>201.67500000000001</x:v>
      </x:c>
      <x:c r="H17" s="215">
        <x:v>201.571</x:v>
      </x:c>
      <x:c r="I17" s="215">
        <x:v>201.041</x:v>
      </x:c>
      <x:c r="J17" s="215">
        <x:v>201.697</x:v>
      </x:c>
      <x:c r="K17" s="215">
        <x:v>202.155</x:v>
      </x:c>
      <x:c r="L17" s="215">
        <x:v>203.43700000000001</x:v>
      </x:c>
      <x:c r="M17" s="215">
        <x:v>203.45699999999999</x:v>
      </x:c>
      <x:c r="N17" s="215">
        <x:v>200.36099999999999</x:v>
      </x:c>
      <x:c r="O17" s="215">
        <x:f t="shared" si="0"/>
        <x:v>5.6610000000000014</x:v>
      </x:c>
      <x:c r="P17" s="216">
        <x:f t="shared" si="1"/>
        <x:v>2.9075500770416034E-2</x:v>
      </x:c>
    </x:row>
    <x:row r="18" spans="1:16">
      <x:c r="A18" s="213">
        <x:v>2008</x:v>
      </x:c>
      <x:c r="B18" s="215">
        <x:v>204.51</x:v>
      </x:c>
      <x:c r="C18" s="215">
        <x:v>205.06</x:v>
      </x:c>
      <x:c r="D18" s="215">
        <x:v>206.67599999999999</x:v>
      </x:c>
      <x:c r="E18" s="215">
        <x:v>208.08500000000001</x:v>
      </x:c>
      <x:c r="F18" s="215">
        <x:v>210.006</x:v>
      </x:c>
      <x:c r="G18" s="215">
        <x:v>212.32400000000001</x:v>
      </x:c>
      <x:c r="H18" s="215">
        <x:v>213.304</x:v>
      </x:c>
      <x:c r="I18" s="215">
        <x:v>212.387</x:v>
      </x:c>
      <x:c r="J18" s="215">
        <x:v>212.65</x:v>
      </x:c>
      <x:c r="K18" s="215">
        <x:v>210.108</x:v>
      </x:c>
      <x:c r="L18" s="215">
        <x:v>205.559</x:v>
      </x:c>
      <x:c r="M18" s="215">
        <x:v>203.501</x:v>
      </x:c>
      <x:c r="N18" s="215">
        <x:v>208.68100000000001</x:v>
      </x:c>
      <x:c r="O18" s="215">
        <x:f t="shared" si="0"/>
        <x:v>8.3200000000000216</x:v>
      </x:c>
      <x:c r="P18" s="216">
        <x:f t="shared" si="1"/>
        <x:v>4.1525047289642306E-2</x:v>
      </x:c>
    </x:row>
    <x:row r="19" spans="1:16">
      <x:c r="A19" s="213">
        <x:v>2009</x:v>
      </x:c>
      <x:c r="B19" s="215">
        <x:v>204.28800000000001</x:v>
      </x:c>
      <x:c r="C19" s="215">
        <x:v>205.34299999999999</x:v>
      </x:c>
      <x:c r="D19" s="215">
        <x:v>206.001</x:v>
      </x:c>
      <x:c r="E19" s="215">
        <x:v>206.65700000000001</x:v>
      </x:c>
      <x:c r="F19" s="215">
        <x:v>207.26499999999999</x:v>
      </x:c>
      <x:c r="G19" s="215">
        <x:v>209.34299999999999</x:v>
      </x:c>
      <x:c r="H19" s="215">
        <x:v>208.81899999999999</x:v>
      </x:c>
      <x:c r="I19" s="215">
        <x:v>209</x:v>
      </x:c>
      <x:c r="J19" s="215">
        <x:v>208.91200000000001</x:v>
      </x:c>
      <x:c r="K19" s="215">
        <x:v>209.292</x:v>
      </x:c>
      <x:c r="L19" s="215">
        <x:v>209.738</x:v>
      </x:c>
      <x:c r="M19" s="215">
        <x:v>209.476</x:v>
      </x:c>
      <x:c r="N19" s="215">
        <x:v>207.845</x:v>
      </x:c>
      <x:c r="O19" s="215">
        <x:f t="shared" si="0"/>
        <x:v>-0.83600000000001273</x:v>
      </x:c>
      <x:c r="P19" s="216">
        <x:f t="shared" si="1"/>
        <x:v>-4.0061145959623193E-3</x:v>
      </x:c>
    </x:row>
    <x:row r="20" spans="1:16">
      <x:c r="A20" s="213">
        <x:v>2010</x:v>
      </x:c>
      <x:c r="B20" s="215">
        <x:v>210.05600000000001</x:v>
      </x:c>
      <x:c r="C20" s="215">
        <x:v>210.02</x:v>
      </x:c>
      <x:c r="D20" s="215">
        <x:v>211.21600000000001</x:v>
      </x:c>
      <x:c r="E20" s="215">
        <x:v>211.52799999999999</x:v>
      </x:c>
      <x:c r="F20" s="215">
        <x:v>211.423</x:v>
      </x:c>
      <x:c r="G20" s="215">
        <x:v>211.232</x:v>
      </x:c>
      <x:c r="H20" s="215">
        <x:v>210.988</x:v>
      </x:c>
      <x:c r="I20" s="215">
        <x:v>211.30799999999999</x:v>
      </x:c>
      <x:c r="J20" s="215">
        <x:v>211.77500000000001</x:v>
      </x:c>
      <x:c r="K20" s="215">
        <x:v>212.02600000000001</x:v>
      </x:c>
      <x:c r="L20" s="215">
        <x:v>211.99600000000001</x:v>
      </x:c>
      <x:c r="M20" s="215">
        <x:v>212.488</x:v>
      </x:c>
      <x:c r="N20" s="215">
        <x:v>211.33799999999999</x:v>
      </x:c>
      <x:c r="O20" s="215">
        <x:f t="shared" si="0"/>
        <x:v>3.492999999999995</x:v>
      </x:c>
      <x:c r="P20" s="216">
        <x:f t="shared" si="1"/>
        <x:v>1.6805792778272245E-2</x:v>
      </x:c>
    </x:row>
    <x:row r="21" spans="1:16">
      <x:c r="A21" s="213">
        <x:v>2011</x:v>
      </x:c>
      <x:c r="B21" s="215">
        <x:v>213.589</x:v>
      </x:c>
      <x:c r="C21" s="215">
        <x:v>214.73500000000001</x:v>
      </x:c>
      <x:c r="D21" s="215">
        <x:v>217.214</x:v>
      </x:c>
      <x:c r="E21" s="215">
        <x:v>218.82</x:v>
      </x:c>
      <x:c r="F21" s="215">
        <x:v>219.82</x:v>
      </x:c>
      <x:c r="G21" s="215">
        <x:v>219.31800000000001</x:v>
      </x:c>
      <x:c r="H21" s="215">
        <x:v>219.68199999999999</x:v>
      </x:c>
      <x:c r="I21" s="215">
        <x:v>220.471</x:v>
      </x:c>
      <x:c r="J21" s="215">
        <x:v>220.37100000000001</x:v>
      </x:c>
      <x:c r="K21" s="215">
        <x:v>219.96899999999999</x:v>
      </x:c>
      <x:c r="L21" s="215">
        <x:v>219.96100000000001</x:v>
      </x:c>
      <x:c r="M21" s="215">
        <x:v>219.46899999999999</x:v>
      </x:c>
      <x:c r="N21" s="215">
        <x:v>218.61799999999999</x:v>
      </x:c>
      <x:c r="O21" s="215">
        <x:f t="shared" si="0"/>
        <x:v>7.2800000000000011</x:v>
      </x:c>
      <x:c r="P21" s="216">
        <x:f t="shared" si="1"/>
        <x:v>3.4447188863337412E-2</x:v>
      </x:c>
    </x:row>
    <x:row r="22" spans="1:16">
      <x:c r="A22" s="213">
        <x:v>2012</x:v>
      </x:c>
      <x:c r="B22" s="215">
        <x:v>220.49700000000001</x:v>
      </x:c>
      <x:c r="C22" s="215">
        <x:v>221.80199999999999</x:v>
      </x:c>
      <x:c r="D22" s="215">
        <x:v>223.31399999999999</x:v>
      </x:c>
      <x:c r="E22" s="215">
        <x:v>224.27500000000001</x:v>
      </x:c>
      <x:c r="F22" s="215">
        <x:v>223.35599999999999</x:v>
      </x:c>
      <x:c r="G22" s="215">
        <x:v>223.00399999999999</x:v>
      </x:c>
      <x:c r="H22" s="215">
        <x:v>222.667</x:v>
      </x:c>
      <x:c r="I22" s="215">
        <x:v>223.91900000000001</x:v>
      </x:c>
      <x:c r="J22" s="215">
        <x:v>225.05199999999999</x:v>
      </x:c>
      <x:c r="K22" s="215">
        <x:v>224.50399999999999</x:v>
      </x:c>
      <x:c r="L22" s="215">
        <x:v>223.404</x:v>
      </x:c>
      <x:c r="M22" s="215">
        <x:v>223.10900000000001</x:v>
      </x:c>
      <x:c r="N22" s="215">
        <x:v>223.24199999999999</x:v>
      </x:c>
      <x:c r="O22" s="215">
        <x:f t="shared" si="0"/>
        <x:v>4.6239999999999952</x:v>
      </x:c>
      <x:c r="P22" s="234">
        <x:f t="shared" ref="P22:P27" si="2">O22/N21</x:f>
        <x:v>2.1151048861484393E-2</x:v>
      </x:c>
    </x:row>
    <x:row r="23" spans="1:16">
      <x:c r="A23" s="213">
        <x:v>2013</x:v>
      </x:c>
      <x:c r="B23" s="215">
        <x:v>223.93299999999999</x:v>
      </x:c>
      <x:c r="C23" s="215">
        <x:v>225.874</x:v>
      </x:c>
      <x:c r="D23" s="215">
        <x:v>226.62799999999999</x:v>
      </x:c>
      <x:c r="E23" s="215">
        <x:v>226.202</x:v>
      </x:c>
      <x:c r="F23" s="215">
        <x:v>226.28899999999999</x:v>
      </x:c>
      <x:c r="G23" s="215">
        <x:v>227.148</x:v>
      </x:c>
      <x:c r="H23" s="215">
        <x:v>227.548</x:v>
      </x:c>
      <x:c r="I23" s="215">
        <x:v>227.83699999999999</x:v>
      </x:c>
      <x:c r="J23" s="215">
        <x:v>227.876</x:v>
      </x:c>
      <x:c r="K23" s="215">
        <x:v>227.42</x:v>
      </x:c>
      <x:c r="L23" s="215">
        <x:v>226.81100000000001</x:v>
      </x:c>
      <x:c r="M23" s="215">
        <x:v>227.08199999999999</x:v>
      </x:c>
      <x:c r="N23" s="215">
        <x:v>226.721</x:v>
      </x:c>
      <x:c r="O23" s="240">
        <x:f t="shared" si="0"/>
        <x:v>3.4790000000000134</x:v>
      </x:c>
      <x:c r="P23" s="234">
        <x:f t="shared" si="2"/>
        <x:v>1.5583985092410987E-2</x:v>
      </x:c>
    </x:row>
    <x:row r="24" spans="1:16">
      <x:c r="A24" s="213">
        <x:v>2014</x:v>
      </x:c>
      <x:c r="B24" s="215">
        <x:v>227.673</x:v>
      </x:c>
      <x:c r="C24" s="215">
        <x:v>228.66399999999999</x:v>
      </x:c>
      <x:c r="D24" s="215">
        <x:v>230.095</x:v>
      </x:c>
      <x:c r="E24" s="215">
        <x:v>231.346</x:v>
      </x:c>
      <x:c r="F24" s="215">
        <x:v>231.762</x:v>
      </x:c>
      <x:c r="G24" s="215">
        <x:v>232.26900000000001</x:v>
      </x:c>
      <x:c r="H24" s="215">
        <x:v>232.01300000000001</x:v>
      </x:c>
      <x:c r="I24" s="215">
        <x:v>231.61099999999999</x:v>
      </x:c>
      <x:c r="J24" s="215">
        <x:v>231.762</x:v>
      </x:c>
      <x:c r="K24" s="215">
        <x:v>231.131</x:v>
      </x:c>
      <x:c r="L24" s="215">
        <x:v>229.845</x:v>
      </x:c>
      <x:c r="M24" s="215">
        <x:v>228.45099999999999</x:v>
      </x:c>
      <x:c r="N24" s="215">
        <x:v>230.55199999999999</x:v>
      </x:c>
      <x:c r="O24" s="240">
        <x:f t="shared" si="0"/>
        <x:v>3.8309999999999889</x:v>
      </x:c>
      <x:c r="P24" s="234">
        <x:f t="shared" si="2"/>
        <x:v>1.6897420177222174E-2</x:v>
      </x:c>
    </x:row>
    <x:row r="25" spans="1:16">
      <x:c r="A25" s="213">
        <x:v>2015</x:v>
      </x:c>
      <x:c r="B25" s="269">
        <x:v>226.85499999999999</x:v>
      </x:c>
      <x:c r="C25" s="269">
        <x:v>227.94399999999999</x:v>
      </x:c>
      <x:c r="D25" s="269">
        <x:v>229.33699999999999</x:v>
      </x:c>
      <x:c r="E25" s="269">
        <x:v>229.95699999999999</x:v>
      </x:c>
      <x:c r="F25" s="269">
        <x:v>230.886</x:v>
      </x:c>
      <x:c r="G25" s="269">
        <x:v>232.02600000000001</x:v>
      </x:c>
      <x:c r="H25" s="269">
        <x:v>231.71899999999999</x:v>
      </x:c>
      <x:c r="I25" s="269">
        <x:v>231.26</x:v>
      </x:c>
      <x:c r="J25" s="269">
        <x:v>230.91300000000001</x:v>
      </x:c>
      <x:c r="K25" s="269">
        <x:v>230.86</x:v>
      </x:c>
      <x:c r="L25" s="269">
        <x:v>230.422</x:v>
      </x:c>
      <x:c r="M25" s="269">
        <x:v>229.58099999999999</x:v>
      </x:c>
      <x:c r="N25" s="269">
        <x:v>230.14699999999999</x:v>
      </x:c>
      <x:c r="O25" s="240">
        <x:f t="shared" ref="O25:O26" si="3">N25-N24</x:f>
        <x:v>-0.40500000000000114</x:v>
      </x:c>
      <x:c r="P25" s="234">
        <x:f t="shared" si="2"/>
        <x:v>-1.756653596585591E-3</x:v>
      </x:c>
    </x:row>
    <x:row r="26" spans="1:16" ht="15">
      <x:c r="A26" s="287">
        <x:v>2016</x:v>
      </x:c>
      <x:c r="B26" s="288">
        <x:v>229.46899999999999</x:v>
      </x:c>
      <x:c r="C26" s="289">
        <x:v>229.64599999999999</x:v>
      </x:c>
      <x:c r="D26" s="289">
        <x:v>230.977</x:v>
      </x:c>
      <x:c r="E26" s="289">
        <x:v>231.97499999999999</x:v>
      </x:c>
      <x:c r="F26" s="289">
        <x:v>232.90600000000001</x:v>
      </x:c>
      <x:c r="G26" s="289">
        <x:v>233.83799999999999</x:v>
      </x:c>
      <x:c r="H26" s="289">
        <x:v>233.292</x:v>
      </x:c>
      <x:c r="I26" s="289">
        <x:v>233.56100000000001</x:v>
      </x:c>
      <x:c r="J26" s="289">
        <x:v>234.06899999999999</x:v>
      </x:c>
      <x:c r="K26" s="289">
        <x:v>234.33699999999999</x:v>
      </x:c>
      <x:c r="L26" s="289">
        <x:v>234.029</x:v>
      </x:c>
      <x:c r="M26" s="289">
        <x:v>234.20400000000001</x:v>
      </x:c>
      <x:c r="N26" s="289">
        <x:v>232.69200000000001</x:v>
      </x:c>
      <x:c r="O26" s="240">
        <x:f t="shared" si="3"/>
        <x:v>2.5450000000000159</x:v>
      </x:c>
      <x:c r="P26" s="234">
        <x:f t="shared" si="2"/>
        <x:v>1.1058149791220464E-2</x:v>
      </x:c>
    </x:row>
    <x:row r="27" spans="1:16" s="302" customFormat="1" ht="15">
      <x:c r="A27" s="306">
        <x:v>2017</x:v>
      </x:c>
      <x:c r="B27" s="302">
        <x:v>235.49199999999999</x:v>
      </x:c>
      <x:c r="C27" s="302">
        <x:v>236.05199999999999</x:v>
      </x:c>
      <x:c r="D27" s="302">
        <x:v>236.154</x:v>
      </x:c>
      <x:c r="E27" s="302">
        <x:v>236.72800000000001</x:v>
      </x:c>
      <x:c r="F27" s="302">
        <x:v>236.774</x:v>
      </x:c>
      <x:c r="G27" s="302">
        <x:v>237.346</x:v>
      </x:c>
      <x:c r="H27" s="302">
        <x:v>236.94200000000001</x:v>
      </x:c>
      <x:c r="I27" s="302">
        <x:v>237.892</x:v>
      </x:c>
      <x:c r="J27" s="302">
        <x:v>239.649</x:v>
      </x:c>
      <x:c r="K27" s="302">
        <x:v>239.06700000000001</x:v>
      </x:c>
      <x:c r="L27" s="302">
        <x:v>238.86099999999999</x:v>
      </x:c>
      <x:c r="M27" s="302">
        <x:v>238.512</x:v>
      </x:c>
      <x:c r="N27" s="301">
        <x:v>237.45599999999999</x:v>
      </x:c>
      <x:c r="O27" s="305">
        <x:f t="shared" ref="O27" si="4">N27-N26</x:f>
        <x:v>4.7639999999999816</x:v>
      </x:c>
      <x:c r="P27" s="304">
        <x:f t="shared" si="2"/>
        <x:v>2.0473415502036948E-2</x:v>
      </x:c>
    </x:row>
    <x:row r="28" spans="1:16">
      <x:c r="A28" s="306">
        <x:v>2018</x:v>
      </x:c>
      <x:c r="B28">
        <x:v>239.77199999999999</x:v>
      </x:c>
      <x:c r="C28">
        <x:v>241.12299999999999</x:v>
      </x:c>
      <x:c r="D28">
        <x:v>241.595</x:v>
      </x:c>
      <x:c r="E28">
        <x:v>242.48599999999999</x:v>
      </x:c>
      <x:c r="F28">
        <x:v>243.279</x:v>
      </x:c>
      <x:c r="G28">
        <x:v>243.77</x:v>
      </x:c>
      <x:c r="H28">
        <x:v>243.77600000000001</x:v>
      </x:c>
      <x:c r="I28">
        <x:v>243.60499999999999</x:v>
      </x:c>
      <x:c r="J28">
        <x:v>243.64</x:v>
      </x:c>
      <x:c r="K28">
        <x:v>244.16300000000001</x:v>
      </x:c>
      <x:c r="L28">
        <x:v>243.48400000000001</x:v>
      </x:c>
      <x:c r="M28">
        <x:v>242.15</x:v>
      </x:c>
      <x:c r="N28">
        <x:v>242.73699999999999</x:v>
      </x:c>
      <x:c r="O28" s="305">
        <x:f t="shared" ref="O28" si="5">N28-N27</x:f>
        <x:v>5.2810000000000059</x:v>
      </x:c>
      <x:c r="P28" s="304">
        <x:f t="shared" ref="P28" si="6">O28/N27</x:f>
        <x:v>2.2239909709588328E-2</x:v>
      </x:c>
    </x:row>
    <x:row r="29" spans="1:16">
      <x:c r="A29" s="320">
        <x:v>2019</x:v>
      </x:c>
      <x:c r="B29" s="305">
        <x:v>242.547</x:v>
      </x:c>
      <x:c r="C29" s="305">
        <x:v>243.85599999999999</x:v>
      </x:c>
      <x:c r="D29" s="305">
        <x:v>245.554</x:v>
      </x:c>
      <x:c r="E29" s="305">
        <x:v>246.84700000000001</x:v>
      </x:c>
      <x:c r="F29" s="305">
        <x:v>246.667</x:v>
      </x:c>
      <x:c r="G29" s="305">
        <x:v>246.51499999999999</x:v>
      </x:c>
      <x:c r="H29" s="305">
        <x:v>247.25</x:v>
      </x:c>
      <x:c r="I29" s="305">
        <x:v>246.953</x:v>
      </x:c>
      <x:c r="J29" s="305">
        <x:v>246.89099999999999</x:v>
      </x:c>
      <x:c r="K29" s="305">
        <x:v>247.423</x:v>
      </x:c>
      <x:c r="L29" s="305">
        <x:v>247.38499999999999</x:v>
      </x:c>
      <x:c r="M29" s="305">
        <x:v>247.28899999999999</x:v>
      </x:c>
      <x:c r="N29" s="305">
        <x:v>246.26499999999999</x:v>
      </x:c>
      <x:c r="O29" s="305">
        <x:f t="shared" ref="O29:O30" si="7">N29-N28</x:f>
        <x:v>3.5279999999999916</x:v>
      </x:c>
      <x:c r="P29" s="304">
        <x:f t="shared" ref="P29:P30" si="8">O29/N28</x:f>
        <x:v>1.4534249002006252E-2</x:v>
      </x:c>
    </x:row>
    <x:row r="30" spans="1:16" s="319" customFormat="1">
      <x:c r="A30" s="320">
        <x:v>2020</x:v>
      </x:c>
      <x:c r="B30" s="305">
        <x:v>248.005</x:v>
      </x:c>
      <x:c r="C30" s="305">
        <x:v>248.41200000000001</x:v>
      </x:c>
      <x:c r="D30" s="305">
        <x:v>248.136</x:v>
      </x:c>
      <x:c r="E30" s="305">
        <x:v>246.25399999999999</x:v>
      </x:c>
      <x:c r="F30" s="305">
        <x:v>245.696</x:v>
      </x:c>
      <x:c r="G30" s="305">
        <x:v>247.22300000000001</x:v>
      </x:c>
      <x:c r="H30" s="305">
        <x:v>248.619</x:v>
      </x:c>
      <x:c r="I30" s="305">
        <x:v>249.63900000000001</x:v>
      </x:c>
      <x:c r="J30" s="305">
        <x:v>250.19300000000001</x:v>
      </x:c>
      <x:c r="K30" s="305">
        <x:v>250.542</x:v>
      </x:c>
      <x:c r="L30" s="305">
        <x:v>250.255</x:v>
      </x:c>
      <x:c r="M30" s="305">
        <x:v>250.69300000000001</x:v>
      </x:c>
      <x:c r="N30" s="305">
        <x:v>248.63900000000001</x:v>
      </x:c>
      <x:c r="O30" s="305">
        <x:f t="shared" si="7"/>
        <x:v>2.3740000000000236</x:v>
      </x:c>
      <x:c r="P30" s="304">
        <x:f t="shared" si="8"/>
        <x:v>9.6400219275984151E-3</x:v>
      </x:c>
    </x:row>
    <x:row r="31" spans="1:16">
      <x:c r="A31" s="320">
        <x:v>2021</x:v>
      </x:c>
      <x:c r="B31" s="305">
        <x:v>252.06700000000001</x:v>
      </x:c>
      <x:c r="C31" s="305">
        <x:v>253.386</x:v>
      </x:c>
      <x:c r="D31" s="305">
        <x:v>255.31899999999999</x:v>
      </x:c>
      <x:c r="E31" s="305">
        <x:v>257.20699999999999</x:v>
      </x:c>
      <x:c r="F31" s="305">
        <x:v>259.34300000000002</x:v>
      </x:c>
      <x:c r="G31" s="305">
        <x:v>261.66800000000001</x:v>
      </x:c>
      <x:c r="H31" s="305">
        <x:v>263.01299999999998</x:v>
      </x:c>
      <x:c r="I31" s="305">
        <x:v>263.72800000000001</x:v>
      </x:c>
      <x:c r="J31" s="305">
        <x:v>264.59300000000002</x:v>
      </x:c>
      <x:c r="K31" s="305">
        <x:v>267.16000000000003</x:v>
      </x:c>
      <x:c r="L31" s="305">
        <x:v>268.36</x:v>
      </x:c>
      <x:c r="M31" s="305">
        <x:v>269.26299999999998</x:v>
      </x:c>
      <x:c r="N31" s="305">
        <x:v>261.25900000000001</x:v>
      </x:c>
      <x:c r="O31" s="305">
        <x:f t="shared" ref="O31" si="9">N31-N30</x:f>
        <x:v>12.620000000000005</x:v>
      </x:c>
      <x:c r="P31" s="304">
        <x:f t="shared" ref="P31" si="10">O31/N30</x:f>
        <x:v>5.0756317391881418E-2</x:v>
      </x:c>
    </x:row>
    <x:row r="32" spans="1:16">
      <x:c r="A32" s="266" t="s">
        <x:v>111</x:v>
      </x:c>
      <x:c r="O32" s="285"/>
      <x:c r="P32" s="286"/>
    </x:row>
    <x:row r="33" spans="15:16">
      <x:c r="O33" s="285"/>
      <x:c r="P33" s="286"/>
    </x:row>
  </x:sheetData>
  <x:mergeCells count="9">
    <x:mergeCell ref="B7:F7"/>
    <x:mergeCell ref="B8:F8"/>
    <x:mergeCell ref="B9:F9"/>
    <x:mergeCell ref="A1:F1"/>
    <x:mergeCell ref="A2:F2"/>
    <x:mergeCell ref="A3:F3"/>
    <x:mergeCell ref="B4:F4"/>
    <x:mergeCell ref="A5:F5"/>
    <x:mergeCell ref="B6:F6"/>
  </x:mergeCells>
  <x:printOptions horizontalCentered="1"/>
  <x:pageMargins left="0.75" right="0.75" top="1" bottom="1" header="0.5" footer="0.5"/>
  <x:pageSetup scale="80" orientation="landscape" r:id="rId1"/>
  <x:headerFooter alignWithMargins="0">
    <x:oddHeader>&amp;CAEP Texas Inc. 
Adjusted Energy Efficiency Cost Recovery Factor Filing&amp;R&amp;A</x:oddHead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F00-000000000000}" mc:Ignorable="x14ac xr xr2 xr3">
  <x:sheetPr>
    <x:pageSetUpPr fitToPage="1"/>
  </x:sheetPr>
  <x:dimension ref="A1:Y17"/>
  <x:sheetViews>
    <x:sheetView workbookViewId="0">
      <x:pane xSplit="3" ySplit="4" topLeftCell="G5" activePane="bottomRight" state="frozen"/>
      <x:selection pane="topRight" activeCell="D1" sqref="D1"/>
      <x:selection pane="bottomLeft" activeCell="A5" sqref="A5"/>
      <x:selection pane="bottomRight" activeCell="P5" sqref="P5"/>
    </x:sheetView>
  </x:sheetViews>
  <x:sheetFormatPr defaultRowHeight="12.75"/>
  <x:cols>
    <x:col min="1" max="1" width="8.7109375" style="360"/>
    <x:col min="2" max="2" width="10.42578125" style="360" customWidth="1"/>
    <x:col min="3" max="3" width="24.140625" style="360" customWidth="1"/>
    <x:col min="4" max="5" width="18.42578125" style="360" bestFit="1" customWidth="1"/>
    <x:col min="6" max="12" width="16.5703125" style="360" bestFit="1" customWidth="1"/>
    <x:col min="13" max="25" width="18.42578125" style="360" bestFit="1" customWidth="1"/>
    <x:col min="26" max="240" width="8.7109375" style="360"/>
    <x:col min="241" max="241" width="10.42578125" style="360" customWidth="1"/>
    <x:col min="242" max="242" width="24.140625" style="360" customWidth="1"/>
    <x:col min="243" max="246" width="16.5703125" style="360" bestFit="1" customWidth="1"/>
    <x:col min="247" max="249" width="18.42578125" style="360" bestFit="1" customWidth="1"/>
    <x:col min="250" max="258" width="16.5703125" style="360" bestFit="1" customWidth="1"/>
    <x:col min="259" max="261" width="18.42578125" style="360" bestFit="1" customWidth="1"/>
    <x:col min="262" max="268" width="16.5703125" style="360" bestFit="1" customWidth="1"/>
    <x:col min="269" max="281" width="18.42578125" style="360" bestFit="1" customWidth="1"/>
    <x:col min="282" max="496" width="8.7109375" style="360"/>
    <x:col min="497" max="497" width="10.42578125" style="360" customWidth="1"/>
    <x:col min="498" max="498" width="24.140625" style="360" customWidth="1"/>
    <x:col min="499" max="502" width="16.5703125" style="360" bestFit="1" customWidth="1"/>
    <x:col min="503" max="505" width="18.42578125" style="360" bestFit="1" customWidth="1"/>
    <x:col min="506" max="514" width="16.5703125" style="360" bestFit="1" customWidth="1"/>
    <x:col min="515" max="517" width="18.42578125" style="360" bestFit="1" customWidth="1"/>
    <x:col min="518" max="524" width="16.5703125" style="360" bestFit="1" customWidth="1"/>
    <x:col min="525" max="537" width="18.42578125" style="360" bestFit="1" customWidth="1"/>
    <x:col min="538" max="752" width="8.7109375" style="360"/>
    <x:col min="753" max="753" width="10.42578125" style="360" customWidth="1"/>
    <x:col min="754" max="754" width="24.140625" style="360" customWidth="1"/>
    <x:col min="755" max="758" width="16.5703125" style="360" bestFit="1" customWidth="1"/>
    <x:col min="759" max="761" width="18.42578125" style="360" bestFit="1" customWidth="1"/>
    <x:col min="762" max="770" width="16.5703125" style="360" bestFit="1" customWidth="1"/>
    <x:col min="771" max="773" width="18.42578125" style="360" bestFit="1" customWidth="1"/>
    <x:col min="774" max="780" width="16.5703125" style="360" bestFit="1" customWidth="1"/>
    <x:col min="781" max="793" width="18.42578125" style="360" bestFit="1" customWidth="1"/>
    <x:col min="794" max="1008" width="8.7109375" style="360"/>
    <x:col min="1009" max="1009" width="10.42578125" style="360" customWidth="1"/>
    <x:col min="1010" max="1010" width="24.140625" style="360" customWidth="1"/>
    <x:col min="1011" max="1014" width="16.5703125" style="360" bestFit="1" customWidth="1"/>
    <x:col min="1015" max="1017" width="18.42578125" style="360" bestFit="1" customWidth="1"/>
    <x:col min="1018" max="1026" width="16.5703125" style="360" bestFit="1" customWidth="1"/>
    <x:col min="1027" max="1029" width="18.42578125" style="360" bestFit="1" customWidth="1"/>
    <x:col min="1030" max="1036" width="16.5703125" style="360" bestFit="1" customWidth="1"/>
    <x:col min="1037" max="1049" width="18.42578125" style="360" bestFit="1" customWidth="1"/>
    <x:col min="1050" max="1264" width="8.7109375" style="360"/>
    <x:col min="1265" max="1265" width="10.42578125" style="360" customWidth="1"/>
    <x:col min="1266" max="1266" width="24.140625" style="360" customWidth="1"/>
    <x:col min="1267" max="1270" width="16.5703125" style="360" bestFit="1" customWidth="1"/>
    <x:col min="1271" max="1273" width="18.42578125" style="360" bestFit="1" customWidth="1"/>
    <x:col min="1274" max="1282" width="16.5703125" style="360" bestFit="1" customWidth="1"/>
    <x:col min="1283" max="1285" width="18.42578125" style="360" bestFit="1" customWidth="1"/>
    <x:col min="1286" max="1292" width="16.5703125" style="360" bestFit="1" customWidth="1"/>
    <x:col min="1293" max="1305" width="18.42578125" style="360" bestFit="1" customWidth="1"/>
    <x:col min="1306" max="1520" width="8.7109375" style="360"/>
    <x:col min="1521" max="1521" width="10.42578125" style="360" customWidth="1"/>
    <x:col min="1522" max="1522" width="24.140625" style="360" customWidth="1"/>
    <x:col min="1523" max="1526" width="16.5703125" style="360" bestFit="1" customWidth="1"/>
    <x:col min="1527" max="1529" width="18.42578125" style="360" bestFit="1" customWidth="1"/>
    <x:col min="1530" max="1538" width="16.5703125" style="360" bestFit="1" customWidth="1"/>
    <x:col min="1539" max="1541" width="18.42578125" style="360" bestFit="1" customWidth="1"/>
    <x:col min="1542" max="1548" width="16.5703125" style="360" bestFit="1" customWidth="1"/>
    <x:col min="1549" max="1561" width="18.42578125" style="360" bestFit="1" customWidth="1"/>
    <x:col min="1562" max="1776" width="8.7109375" style="360"/>
    <x:col min="1777" max="1777" width="10.42578125" style="360" customWidth="1"/>
    <x:col min="1778" max="1778" width="24.140625" style="360" customWidth="1"/>
    <x:col min="1779" max="1782" width="16.5703125" style="360" bestFit="1" customWidth="1"/>
    <x:col min="1783" max="1785" width="18.42578125" style="360" bestFit="1" customWidth="1"/>
    <x:col min="1786" max="1794" width="16.5703125" style="360" bestFit="1" customWidth="1"/>
    <x:col min="1795" max="1797" width="18.42578125" style="360" bestFit="1" customWidth="1"/>
    <x:col min="1798" max="1804" width="16.5703125" style="360" bestFit="1" customWidth="1"/>
    <x:col min="1805" max="1817" width="18.42578125" style="360" bestFit="1" customWidth="1"/>
    <x:col min="1818" max="2032" width="8.7109375" style="360"/>
    <x:col min="2033" max="2033" width="10.42578125" style="360" customWidth="1"/>
    <x:col min="2034" max="2034" width="24.140625" style="360" customWidth="1"/>
    <x:col min="2035" max="2038" width="16.5703125" style="360" bestFit="1" customWidth="1"/>
    <x:col min="2039" max="2041" width="18.42578125" style="360" bestFit="1" customWidth="1"/>
    <x:col min="2042" max="2050" width="16.5703125" style="360" bestFit="1" customWidth="1"/>
    <x:col min="2051" max="2053" width="18.42578125" style="360" bestFit="1" customWidth="1"/>
    <x:col min="2054" max="2060" width="16.5703125" style="360" bestFit="1" customWidth="1"/>
    <x:col min="2061" max="2073" width="18.42578125" style="360" bestFit="1" customWidth="1"/>
    <x:col min="2074" max="2288" width="8.7109375" style="360"/>
    <x:col min="2289" max="2289" width="10.42578125" style="360" customWidth="1"/>
    <x:col min="2290" max="2290" width="24.140625" style="360" customWidth="1"/>
    <x:col min="2291" max="2294" width="16.5703125" style="360" bestFit="1" customWidth="1"/>
    <x:col min="2295" max="2297" width="18.42578125" style="360" bestFit="1" customWidth="1"/>
    <x:col min="2298" max="2306" width="16.5703125" style="360" bestFit="1" customWidth="1"/>
    <x:col min="2307" max="2309" width="18.42578125" style="360" bestFit="1" customWidth="1"/>
    <x:col min="2310" max="2316" width="16.5703125" style="360" bestFit="1" customWidth="1"/>
    <x:col min="2317" max="2329" width="18.42578125" style="360" bestFit="1" customWidth="1"/>
    <x:col min="2330" max="2544" width="8.7109375" style="360"/>
    <x:col min="2545" max="2545" width="10.42578125" style="360" customWidth="1"/>
    <x:col min="2546" max="2546" width="24.140625" style="360" customWidth="1"/>
    <x:col min="2547" max="2550" width="16.5703125" style="360" bestFit="1" customWidth="1"/>
    <x:col min="2551" max="2553" width="18.42578125" style="360" bestFit="1" customWidth="1"/>
    <x:col min="2554" max="2562" width="16.5703125" style="360" bestFit="1" customWidth="1"/>
    <x:col min="2563" max="2565" width="18.42578125" style="360" bestFit="1" customWidth="1"/>
    <x:col min="2566" max="2572" width="16.5703125" style="360" bestFit="1" customWidth="1"/>
    <x:col min="2573" max="2585" width="18.42578125" style="360" bestFit="1" customWidth="1"/>
    <x:col min="2586" max="2800" width="8.7109375" style="360"/>
    <x:col min="2801" max="2801" width="10.42578125" style="360" customWidth="1"/>
    <x:col min="2802" max="2802" width="24.140625" style="360" customWidth="1"/>
    <x:col min="2803" max="2806" width="16.5703125" style="360" bestFit="1" customWidth="1"/>
    <x:col min="2807" max="2809" width="18.42578125" style="360" bestFit="1" customWidth="1"/>
    <x:col min="2810" max="2818" width="16.5703125" style="360" bestFit="1" customWidth="1"/>
    <x:col min="2819" max="2821" width="18.42578125" style="360" bestFit="1" customWidth="1"/>
    <x:col min="2822" max="2828" width="16.5703125" style="360" bestFit="1" customWidth="1"/>
    <x:col min="2829" max="2841" width="18.42578125" style="360" bestFit="1" customWidth="1"/>
    <x:col min="2842" max="3056" width="8.7109375" style="360"/>
    <x:col min="3057" max="3057" width="10.42578125" style="360" customWidth="1"/>
    <x:col min="3058" max="3058" width="24.140625" style="360" customWidth="1"/>
    <x:col min="3059" max="3062" width="16.5703125" style="360" bestFit="1" customWidth="1"/>
    <x:col min="3063" max="3065" width="18.42578125" style="360" bestFit="1" customWidth="1"/>
    <x:col min="3066" max="3074" width="16.5703125" style="360" bestFit="1" customWidth="1"/>
    <x:col min="3075" max="3077" width="18.42578125" style="360" bestFit="1" customWidth="1"/>
    <x:col min="3078" max="3084" width="16.5703125" style="360" bestFit="1" customWidth="1"/>
    <x:col min="3085" max="3097" width="18.42578125" style="360" bestFit="1" customWidth="1"/>
    <x:col min="3098" max="3312" width="8.7109375" style="360"/>
    <x:col min="3313" max="3313" width="10.42578125" style="360" customWidth="1"/>
    <x:col min="3314" max="3314" width="24.140625" style="360" customWidth="1"/>
    <x:col min="3315" max="3318" width="16.5703125" style="360" bestFit="1" customWidth="1"/>
    <x:col min="3319" max="3321" width="18.42578125" style="360" bestFit="1" customWidth="1"/>
    <x:col min="3322" max="3330" width="16.5703125" style="360" bestFit="1" customWidth="1"/>
    <x:col min="3331" max="3333" width="18.42578125" style="360" bestFit="1" customWidth="1"/>
    <x:col min="3334" max="3340" width="16.5703125" style="360" bestFit="1" customWidth="1"/>
    <x:col min="3341" max="3353" width="18.42578125" style="360" bestFit="1" customWidth="1"/>
    <x:col min="3354" max="3568" width="8.7109375" style="360"/>
    <x:col min="3569" max="3569" width="10.42578125" style="360" customWidth="1"/>
    <x:col min="3570" max="3570" width="24.140625" style="360" customWidth="1"/>
    <x:col min="3571" max="3574" width="16.5703125" style="360" bestFit="1" customWidth="1"/>
    <x:col min="3575" max="3577" width="18.42578125" style="360" bestFit="1" customWidth="1"/>
    <x:col min="3578" max="3586" width="16.5703125" style="360" bestFit="1" customWidth="1"/>
    <x:col min="3587" max="3589" width="18.42578125" style="360" bestFit="1" customWidth="1"/>
    <x:col min="3590" max="3596" width="16.5703125" style="360" bestFit="1" customWidth="1"/>
    <x:col min="3597" max="3609" width="18.42578125" style="360" bestFit="1" customWidth="1"/>
    <x:col min="3610" max="3824" width="8.7109375" style="360"/>
    <x:col min="3825" max="3825" width="10.42578125" style="360" customWidth="1"/>
    <x:col min="3826" max="3826" width="24.140625" style="360" customWidth="1"/>
    <x:col min="3827" max="3830" width="16.5703125" style="360" bestFit="1" customWidth="1"/>
    <x:col min="3831" max="3833" width="18.42578125" style="360" bestFit="1" customWidth="1"/>
    <x:col min="3834" max="3842" width="16.5703125" style="360" bestFit="1" customWidth="1"/>
    <x:col min="3843" max="3845" width="18.42578125" style="360" bestFit="1" customWidth="1"/>
    <x:col min="3846" max="3852" width="16.5703125" style="360" bestFit="1" customWidth="1"/>
    <x:col min="3853" max="3865" width="18.42578125" style="360" bestFit="1" customWidth="1"/>
    <x:col min="3866" max="4080" width="8.7109375" style="360"/>
    <x:col min="4081" max="4081" width="10.42578125" style="360" customWidth="1"/>
    <x:col min="4082" max="4082" width="24.140625" style="360" customWidth="1"/>
    <x:col min="4083" max="4086" width="16.5703125" style="360" bestFit="1" customWidth="1"/>
    <x:col min="4087" max="4089" width="18.42578125" style="360" bestFit="1" customWidth="1"/>
    <x:col min="4090" max="4098" width="16.5703125" style="360" bestFit="1" customWidth="1"/>
    <x:col min="4099" max="4101" width="18.42578125" style="360" bestFit="1" customWidth="1"/>
    <x:col min="4102" max="4108" width="16.5703125" style="360" bestFit="1" customWidth="1"/>
    <x:col min="4109" max="4121" width="18.42578125" style="360" bestFit="1" customWidth="1"/>
    <x:col min="4122" max="4336" width="8.7109375" style="360"/>
    <x:col min="4337" max="4337" width="10.42578125" style="360" customWidth="1"/>
    <x:col min="4338" max="4338" width="24.140625" style="360" customWidth="1"/>
    <x:col min="4339" max="4342" width="16.5703125" style="360" bestFit="1" customWidth="1"/>
    <x:col min="4343" max="4345" width="18.42578125" style="360" bestFit="1" customWidth="1"/>
    <x:col min="4346" max="4354" width="16.5703125" style="360" bestFit="1" customWidth="1"/>
    <x:col min="4355" max="4357" width="18.42578125" style="360" bestFit="1" customWidth="1"/>
    <x:col min="4358" max="4364" width="16.5703125" style="360" bestFit="1" customWidth="1"/>
    <x:col min="4365" max="4377" width="18.42578125" style="360" bestFit="1" customWidth="1"/>
    <x:col min="4378" max="4592" width="8.7109375" style="360"/>
    <x:col min="4593" max="4593" width="10.42578125" style="360" customWidth="1"/>
    <x:col min="4594" max="4594" width="24.140625" style="360" customWidth="1"/>
    <x:col min="4595" max="4598" width="16.5703125" style="360" bestFit="1" customWidth="1"/>
    <x:col min="4599" max="4601" width="18.42578125" style="360" bestFit="1" customWidth="1"/>
    <x:col min="4602" max="4610" width="16.5703125" style="360" bestFit="1" customWidth="1"/>
    <x:col min="4611" max="4613" width="18.42578125" style="360" bestFit="1" customWidth="1"/>
    <x:col min="4614" max="4620" width="16.5703125" style="360" bestFit="1" customWidth="1"/>
    <x:col min="4621" max="4633" width="18.42578125" style="360" bestFit="1" customWidth="1"/>
    <x:col min="4634" max="4848" width="8.7109375" style="360"/>
    <x:col min="4849" max="4849" width="10.42578125" style="360" customWidth="1"/>
    <x:col min="4850" max="4850" width="24.140625" style="360" customWidth="1"/>
    <x:col min="4851" max="4854" width="16.5703125" style="360" bestFit="1" customWidth="1"/>
    <x:col min="4855" max="4857" width="18.42578125" style="360" bestFit="1" customWidth="1"/>
    <x:col min="4858" max="4866" width="16.5703125" style="360" bestFit="1" customWidth="1"/>
    <x:col min="4867" max="4869" width="18.42578125" style="360" bestFit="1" customWidth="1"/>
    <x:col min="4870" max="4876" width="16.5703125" style="360" bestFit="1" customWidth="1"/>
    <x:col min="4877" max="4889" width="18.42578125" style="360" bestFit="1" customWidth="1"/>
    <x:col min="4890" max="5104" width="8.7109375" style="360"/>
    <x:col min="5105" max="5105" width="10.42578125" style="360" customWidth="1"/>
    <x:col min="5106" max="5106" width="24.140625" style="360" customWidth="1"/>
    <x:col min="5107" max="5110" width="16.5703125" style="360" bestFit="1" customWidth="1"/>
    <x:col min="5111" max="5113" width="18.42578125" style="360" bestFit="1" customWidth="1"/>
    <x:col min="5114" max="5122" width="16.5703125" style="360" bestFit="1" customWidth="1"/>
    <x:col min="5123" max="5125" width="18.42578125" style="360" bestFit="1" customWidth="1"/>
    <x:col min="5126" max="5132" width="16.5703125" style="360" bestFit="1" customWidth="1"/>
    <x:col min="5133" max="5145" width="18.42578125" style="360" bestFit="1" customWidth="1"/>
    <x:col min="5146" max="5360" width="8.7109375" style="360"/>
    <x:col min="5361" max="5361" width="10.42578125" style="360" customWidth="1"/>
    <x:col min="5362" max="5362" width="24.140625" style="360" customWidth="1"/>
    <x:col min="5363" max="5366" width="16.5703125" style="360" bestFit="1" customWidth="1"/>
    <x:col min="5367" max="5369" width="18.42578125" style="360" bestFit="1" customWidth="1"/>
    <x:col min="5370" max="5378" width="16.5703125" style="360" bestFit="1" customWidth="1"/>
    <x:col min="5379" max="5381" width="18.42578125" style="360" bestFit="1" customWidth="1"/>
    <x:col min="5382" max="5388" width="16.5703125" style="360" bestFit="1" customWidth="1"/>
    <x:col min="5389" max="5401" width="18.42578125" style="360" bestFit="1" customWidth="1"/>
    <x:col min="5402" max="5616" width="8.7109375" style="360"/>
    <x:col min="5617" max="5617" width="10.42578125" style="360" customWidth="1"/>
    <x:col min="5618" max="5618" width="24.140625" style="360" customWidth="1"/>
    <x:col min="5619" max="5622" width="16.5703125" style="360" bestFit="1" customWidth="1"/>
    <x:col min="5623" max="5625" width="18.42578125" style="360" bestFit="1" customWidth="1"/>
    <x:col min="5626" max="5634" width="16.5703125" style="360" bestFit="1" customWidth="1"/>
    <x:col min="5635" max="5637" width="18.42578125" style="360" bestFit="1" customWidth="1"/>
    <x:col min="5638" max="5644" width="16.5703125" style="360" bestFit="1" customWidth="1"/>
    <x:col min="5645" max="5657" width="18.42578125" style="360" bestFit="1" customWidth="1"/>
    <x:col min="5658" max="5872" width="8.7109375" style="360"/>
    <x:col min="5873" max="5873" width="10.42578125" style="360" customWidth="1"/>
    <x:col min="5874" max="5874" width="24.140625" style="360" customWidth="1"/>
    <x:col min="5875" max="5878" width="16.5703125" style="360" bestFit="1" customWidth="1"/>
    <x:col min="5879" max="5881" width="18.42578125" style="360" bestFit="1" customWidth="1"/>
    <x:col min="5882" max="5890" width="16.5703125" style="360" bestFit="1" customWidth="1"/>
    <x:col min="5891" max="5893" width="18.42578125" style="360" bestFit="1" customWidth="1"/>
    <x:col min="5894" max="5900" width="16.5703125" style="360" bestFit="1" customWidth="1"/>
    <x:col min="5901" max="5913" width="18.42578125" style="360" bestFit="1" customWidth="1"/>
    <x:col min="5914" max="6128" width="8.7109375" style="360"/>
    <x:col min="6129" max="6129" width="10.42578125" style="360" customWidth="1"/>
    <x:col min="6130" max="6130" width="24.140625" style="360" customWidth="1"/>
    <x:col min="6131" max="6134" width="16.5703125" style="360" bestFit="1" customWidth="1"/>
    <x:col min="6135" max="6137" width="18.42578125" style="360" bestFit="1" customWidth="1"/>
    <x:col min="6138" max="6146" width="16.5703125" style="360" bestFit="1" customWidth="1"/>
    <x:col min="6147" max="6149" width="18.42578125" style="360" bestFit="1" customWidth="1"/>
    <x:col min="6150" max="6156" width="16.5703125" style="360" bestFit="1" customWidth="1"/>
    <x:col min="6157" max="6169" width="18.42578125" style="360" bestFit="1" customWidth="1"/>
    <x:col min="6170" max="6384" width="8.7109375" style="360"/>
    <x:col min="6385" max="6385" width="10.42578125" style="360" customWidth="1"/>
    <x:col min="6386" max="6386" width="24.140625" style="360" customWidth="1"/>
    <x:col min="6387" max="6390" width="16.5703125" style="360" bestFit="1" customWidth="1"/>
    <x:col min="6391" max="6393" width="18.42578125" style="360" bestFit="1" customWidth="1"/>
    <x:col min="6394" max="6402" width="16.5703125" style="360" bestFit="1" customWidth="1"/>
    <x:col min="6403" max="6405" width="18.42578125" style="360" bestFit="1" customWidth="1"/>
    <x:col min="6406" max="6412" width="16.5703125" style="360" bestFit="1" customWidth="1"/>
    <x:col min="6413" max="6425" width="18.42578125" style="360" bestFit="1" customWidth="1"/>
    <x:col min="6426" max="6640" width="8.7109375" style="360"/>
    <x:col min="6641" max="6641" width="10.42578125" style="360" customWidth="1"/>
    <x:col min="6642" max="6642" width="24.140625" style="360" customWidth="1"/>
    <x:col min="6643" max="6646" width="16.5703125" style="360" bestFit="1" customWidth="1"/>
    <x:col min="6647" max="6649" width="18.42578125" style="360" bestFit="1" customWidth="1"/>
    <x:col min="6650" max="6658" width="16.5703125" style="360" bestFit="1" customWidth="1"/>
    <x:col min="6659" max="6661" width="18.42578125" style="360" bestFit="1" customWidth="1"/>
    <x:col min="6662" max="6668" width="16.5703125" style="360" bestFit="1" customWidth="1"/>
    <x:col min="6669" max="6681" width="18.42578125" style="360" bestFit="1" customWidth="1"/>
    <x:col min="6682" max="6896" width="8.7109375" style="360"/>
    <x:col min="6897" max="6897" width="10.42578125" style="360" customWidth="1"/>
    <x:col min="6898" max="6898" width="24.140625" style="360" customWidth="1"/>
    <x:col min="6899" max="6902" width="16.5703125" style="360" bestFit="1" customWidth="1"/>
    <x:col min="6903" max="6905" width="18.42578125" style="360" bestFit="1" customWidth="1"/>
    <x:col min="6906" max="6914" width="16.5703125" style="360" bestFit="1" customWidth="1"/>
    <x:col min="6915" max="6917" width="18.42578125" style="360" bestFit="1" customWidth="1"/>
    <x:col min="6918" max="6924" width="16.5703125" style="360" bestFit="1" customWidth="1"/>
    <x:col min="6925" max="6937" width="18.42578125" style="360" bestFit="1" customWidth="1"/>
    <x:col min="6938" max="7152" width="8.7109375" style="360"/>
    <x:col min="7153" max="7153" width="10.42578125" style="360" customWidth="1"/>
    <x:col min="7154" max="7154" width="24.140625" style="360" customWidth="1"/>
    <x:col min="7155" max="7158" width="16.5703125" style="360" bestFit="1" customWidth="1"/>
    <x:col min="7159" max="7161" width="18.42578125" style="360" bestFit="1" customWidth="1"/>
    <x:col min="7162" max="7170" width="16.5703125" style="360" bestFit="1" customWidth="1"/>
    <x:col min="7171" max="7173" width="18.42578125" style="360" bestFit="1" customWidth="1"/>
    <x:col min="7174" max="7180" width="16.5703125" style="360" bestFit="1" customWidth="1"/>
    <x:col min="7181" max="7193" width="18.42578125" style="360" bestFit="1" customWidth="1"/>
    <x:col min="7194" max="7408" width="8.7109375" style="360"/>
    <x:col min="7409" max="7409" width="10.42578125" style="360" customWidth="1"/>
    <x:col min="7410" max="7410" width="24.140625" style="360" customWidth="1"/>
    <x:col min="7411" max="7414" width="16.5703125" style="360" bestFit="1" customWidth="1"/>
    <x:col min="7415" max="7417" width="18.42578125" style="360" bestFit="1" customWidth="1"/>
    <x:col min="7418" max="7426" width="16.5703125" style="360" bestFit="1" customWidth="1"/>
    <x:col min="7427" max="7429" width="18.42578125" style="360" bestFit="1" customWidth="1"/>
    <x:col min="7430" max="7436" width="16.5703125" style="360" bestFit="1" customWidth="1"/>
    <x:col min="7437" max="7449" width="18.42578125" style="360" bestFit="1" customWidth="1"/>
    <x:col min="7450" max="7664" width="8.7109375" style="360"/>
    <x:col min="7665" max="7665" width="10.42578125" style="360" customWidth="1"/>
    <x:col min="7666" max="7666" width="24.140625" style="360" customWidth="1"/>
    <x:col min="7667" max="7670" width="16.5703125" style="360" bestFit="1" customWidth="1"/>
    <x:col min="7671" max="7673" width="18.42578125" style="360" bestFit="1" customWidth="1"/>
    <x:col min="7674" max="7682" width="16.5703125" style="360" bestFit="1" customWidth="1"/>
    <x:col min="7683" max="7685" width="18.42578125" style="360" bestFit="1" customWidth="1"/>
    <x:col min="7686" max="7692" width="16.5703125" style="360" bestFit="1" customWidth="1"/>
    <x:col min="7693" max="7705" width="18.42578125" style="360" bestFit="1" customWidth="1"/>
    <x:col min="7706" max="7920" width="8.7109375" style="360"/>
    <x:col min="7921" max="7921" width="10.42578125" style="360" customWidth="1"/>
    <x:col min="7922" max="7922" width="24.140625" style="360" customWidth="1"/>
    <x:col min="7923" max="7926" width="16.5703125" style="360" bestFit="1" customWidth="1"/>
    <x:col min="7927" max="7929" width="18.42578125" style="360" bestFit="1" customWidth="1"/>
    <x:col min="7930" max="7938" width="16.5703125" style="360" bestFit="1" customWidth="1"/>
    <x:col min="7939" max="7941" width="18.42578125" style="360" bestFit="1" customWidth="1"/>
    <x:col min="7942" max="7948" width="16.5703125" style="360" bestFit="1" customWidth="1"/>
    <x:col min="7949" max="7961" width="18.42578125" style="360" bestFit="1" customWidth="1"/>
    <x:col min="7962" max="8176" width="8.7109375" style="360"/>
    <x:col min="8177" max="8177" width="10.42578125" style="360" customWidth="1"/>
    <x:col min="8178" max="8178" width="24.140625" style="360" customWidth="1"/>
    <x:col min="8179" max="8182" width="16.5703125" style="360" bestFit="1" customWidth="1"/>
    <x:col min="8183" max="8185" width="18.42578125" style="360" bestFit="1" customWidth="1"/>
    <x:col min="8186" max="8194" width="16.5703125" style="360" bestFit="1" customWidth="1"/>
    <x:col min="8195" max="8197" width="18.42578125" style="360" bestFit="1" customWidth="1"/>
    <x:col min="8198" max="8204" width="16.5703125" style="360" bestFit="1" customWidth="1"/>
    <x:col min="8205" max="8217" width="18.42578125" style="360" bestFit="1" customWidth="1"/>
    <x:col min="8218" max="8432" width="8.7109375" style="360"/>
    <x:col min="8433" max="8433" width="10.42578125" style="360" customWidth="1"/>
    <x:col min="8434" max="8434" width="24.140625" style="360" customWidth="1"/>
    <x:col min="8435" max="8438" width="16.5703125" style="360" bestFit="1" customWidth="1"/>
    <x:col min="8439" max="8441" width="18.42578125" style="360" bestFit="1" customWidth="1"/>
    <x:col min="8442" max="8450" width="16.5703125" style="360" bestFit="1" customWidth="1"/>
    <x:col min="8451" max="8453" width="18.42578125" style="360" bestFit="1" customWidth="1"/>
    <x:col min="8454" max="8460" width="16.5703125" style="360" bestFit="1" customWidth="1"/>
    <x:col min="8461" max="8473" width="18.42578125" style="360" bestFit="1" customWidth="1"/>
    <x:col min="8474" max="8688" width="8.7109375" style="360"/>
    <x:col min="8689" max="8689" width="10.42578125" style="360" customWidth="1"/>
    <x:col min="8690" max="8690" width="24.140625" style="360" customWidth="1"/>
    <x:col min="8691" max="8694" width="16.5703125" style="360" bestFit="1" customWidth="1"/>
    <x:col min="8695" max="8697" width="18.42578125" style="360" bestFit="1" customWidth="1"/>
    <x:col min="8698" max="8706" width="16.5703125" style="360" bestFit="1" customWidth="1"/>
    <x:col min="8707" max="8709" width="18.42578125" style="360" bestFit="1" customWidth="1"/>
    <x:col min="8710" max="8716" width="16.5703125" style="360" bestFit="1" customWidth="1"/>
    <x:col min="8717" max="8729" width="18.42578125" style="360" bestFit="1" customWidth="1"/>
    <x:col min="8730" max="8944" width="8.7109375" style="360"/>
    <x:col min="8945" max="8945" width="10.42578125" style="360" customWidth="1"/>
    <x:col min="8946" max="8946" width="24.140625" style="360" customWidth="1"/>
    <x:col min="8947" max="8950" width="16.5703125" style="360" bestFit="1" customWidth="1"/>
    <x:col min="8951" max="8953" width="18.42578125" style="360" bestFit="1" customWidth="1"/>
    <x:col min="8954" max="8962" width="16.5703125" style="360" bestFit="1" customWidth="1"/>
    <x:col min="8963" max="8965" width="18.42578125" style="360" bestFit="1" customWidth="1"/>
    <x:col min="8966" max="8972" width="16.5703125" style="360" bestFit="1" customWidth="1"/>
    <x:col min="8973" max="8985" width="18.42578125" style="360" bestFit="1" customWidth="1"/>
    <x:col min="8986" max="9200" width="8.7109375" style="360"/>
    <x:col min="9201" max="9201" width="10.42578125" style="360" customWidth="1"/>
    <x:col min="9202" max="9202" width="24.140625" style="360" customWidth="1"/>
    <x:col min="9203" max="9206" width="16.5703125" style="360" bestFit="1" customWidth="1"/>
    <x:col min="9207" max="9209" width="18.42578125" style="360" bestFit="1" customWidth="1"/>
    <x:col min="9210" max="9218" width="16.5703125" style="360" bestFit="1" customWidth="1"/>
    <x:col min="9219" max="9221" width="18.42578125" style="360" bestFit="1" customWidth="1"/>
    <x:col min="9222" max="9228" width="16.5703125" style="360" bestFit="1" customWidth="1"/>
    <x:col min="9229" max="9241" width="18.42578125" style="360" bestFit="1" customWidth="1"/>
    <x:col min="9242" max="9456" width="8.7109375" style="360"/>
    <x:col min="9457" max="9457" width="10.42578125" style="360" customWidth="1"/>
    <x:col min="9458" max="9458" width="24.140625" style="360" customWidth="1"/>
    <x:col min="9459" max="9462" width="16.5703125" style="360" bestFit="1" customWidth="1"/>
    <x:col min="9463" max="9465" width="18.42578125" style="360" bestFit="1" customWidth="1"/>
    <x:col min="9466" max="9474" width="16.5703125" style="360" bestFit="1" customWidth="1"/>
    <x:col min="9475" max="9477" width="18.42578125" style="360" bestFit="1" customWidth="1"/>
    <x:col min="9478" max="9484" width="16.5703125" style="360" bestFit="1" customWidth="1"/>
    <x:col min="9485" max="9497" width="18.42578125" style="360" bestFit="1" customWidth="1"/>
    <x:col min="9498" max="9712" width="8.7109375" style="360"/>
    <x:col min="9713" max="9713" width="10.42578125" style="360" customWidth="1"/>
    <x:col min="9714" max="9714" width="24.140625" style="360" customWidth="1"/>
    <x:col min="9715" max="9718" width="16.5703125" style="360" bestFit="1" customWidth="1"/>
    <x:col min="9719" max="9721" width="18.42578125" style="360" bestFit="1" customWidth="1"/>
    <x:col min="9722" max="9730" width="16.5703125" style="360" bestFit="1" customWidth="1"/>
    <x:col min="9731" max="9733" width="18.42578125" style="360" bestFit="1" customWidth="1"/>
    <x:col min="9734" max="9740" width="16.5703125" style="360" bestFit="1" customWidth="1"/>
    <x:col min="9741" max="9753" width="18.42578125" style="360" bestFit="1" customWidth="1"/>
    <x:col min="9754" max="9968" width="8.7109375" style="360"/>
    <x:col min="9969" max="9969" width="10.42578125" style="360" customWidth="1"/>
    <x:col min="9970" max="9970" width="24.140625" style="360" customWidth="1"/>
    <x:col min="9971" max="9974" width="16.5703125" style="360" bestFit="1" customWidth="1"/>
    <x:col min="9975" max="9977" width="18.42578125" style="360" bestFit="1" customWidth="1"/>
    <x:col min="9978" max="9986" width="16.5703125" style="360" bestFit="1" customWidth="1"/>
    <x:col min="9987" max="9989" width="18.42578125" style="360" bestFit="1" customWidth="1"/>
    <x:col min="9990" max="9996" width="16.5703125" style="360" bestFit="1" customWidth="1"/>
    <x:col min="9997" max="10009" width="18.42578125" style="360" bestFit="1" customWidth="1"/>
    <x:col min="10010" max="10224" width="8.7109375" style="360"/>
    <x:col min="10225" max="10225" width="10.42578125" style="360" customWidth="1"/>
    <x:col min="10226" max="10226" width="24.140625" style="360" customWidth="1"/>
    <x:col min="10227" max="10230" width="16.5703125" style="360" bestFit="1" customWidth="1"/>
    <x:col min="10231" max="10233" width="18.42578125" style="360" bestFit="1" customWidth="1"/>
    <x:col min="10234" max="10242" width="16.5703125" style="360" bestFit="1" customWidth="1"/>
    <x:col min="10243" max="10245" width="18.42578125" style="360" bestFit="1" customWidth="1"/>
    <x:col min="10246" max="10252" width="16.5703125" style="360" bestFit="1" customWidth="1"/>
    <x:col min="10253" max="10265" width="18.42578125" style="360" bestFit="1" customWidth="1"/>
    <x:col min="10266" max="10480" width="8.7109375" style="360"/>
    <x:col min="10481" max="10481" width="10.42578125" style="360" customWidth="1"/>
    <x:col min="10482" max="10482" width="24.140625" style="360" customWidth="1"/>
    <x:col min="10483" max="10486" width="16.5703125" style="360" bestFit="1" customWidth="1"/>
    <x:col min="10487" max="10489" width="18.42578125" style="360" bestFit="1" customWidth="1"/>
    <x:col min="10490" max="10498" width="16.5703125" style="360" bestFit="1" customWidth="1"/>
    <x:col min="10499" max="10501" width="18.42578125" style="360" bestFit="1" customWidth="1"/>
    <x:col min="10502" max="10508" width="16.5703125" style="360" bestFit="1" customWidth="1"/>
    <x:col min="10509" max="10521" width="18.42578125" style="360" bestFit="1" customWidth="1"/>
    <x:col min="10522" max="10736" width="8.7109375" style="360"/>
    <x:col min="10737" max="10737" width="10.42578125" style="360" customWidth="1"/>
    <x:col min="10738" max="10738" width="24.140625" style="360" customWidth="1"/>
    <x:col min="10739" max="10742" width="16.5703125" style="360" bestFit="1" customWidth="1"/>
    <x:col min="10743" max="10745" width="18.42578125" style="360" bestFit="1" customWidth="1"/>
    <x:col min="10746" max="10754" width="16.5703125" style="360" bestFit="1" customWidth="1"/>
    <x:col min="10755" max="10757" width="18.42578125" style="360" bestFit="1" customWidth="1"/>
    <x:col min="10758" max="10764" width="16.5703125" style="360" bestFit="1" customWidth="1"/>
    <x:col min="10765" max="10777" width="18.42578125" style="360" bestFit="1" customWidth="1"/>
    <x:col min="10778" max="10992" width="8.7109375" style="360"/>
    <x:col min="10993" max="10993" width="10.42578125" style="360" customWidth="1"/>
    <x:col min="10994" max="10994" width="24.140625" style="360" customWidth="1"/>
    <x:col min="10995" max="10998" width="16.5703125" style="360" bestFit="1" customWidth="1"/>
    <x:col min="10999" max="11001" width="18.42578125" style="360" bestFit="1" customWidth="1"/>
    <x:col min="11002" max="11010" width="16.5703125" style="360" bestFit="1" customWidth="1"/>
    <x:col min="11011" max="11013" width="18.42578125" style="360" bestFit="1" customWidth="1"/>
    <x:col min="11014" max="11020" width="16.5703125" style="360" bestFit="1" customWidth="1"/>
    <x:col min="11021" max="11033" width="18.42578125" style="360" bestFit="1" customWidth="1"/>
    <x:col min="11034" max="11248" width="8.7109375" style="360"/>
    <x:col min="11249" max="11249" width="10.42578125" style="360" customWidth="1"/>
    <x:col min="11250" max="11250" width="24.140625" style="360" customWidth="1"/>
    <x:col min="11251" max="11254" width="16.5703125" style="360" bestFit="1" customWidth="1"/>
    <x:col min="11255" max="11257" width="18.42578125" style="360" bestFit="1" customWidth="1"/>
    <x:col min="11258" max="11266" width="16.5703125" style="360" bestFit="1" customWidth="1"/>
    <x:col min="11267" max="11269" width="18.42578125" style="360" bestFit="1" customWidth="1"/>
    <x:col min="11270" max="11276" width="16.5703125" style="360" bestFit="1" customWidth="1"/>
    <x:col min="11277" max="11289" width="18.42578125" style="360" bestFit="1" customWidth="1"/>
    <x:col min="11290" max="11504" width="8.7109375" style="360"/>
    <x:col min="11505" max="11505" width="10.42578125" style="360" customWidth="1"/>
    <x:col min="11506" max="11506" width="24.140625" style="360" customWidth="1"/>
    <x:col min="11507" max="11510" width="16.5703125" style="360" bestFit="1" customWidth="1"/>
    <x:col min="11511" max="11513" width="18.42578125" style="360" bestFit="1" customWidth="1"/>
    <x:col min="11514" max="11522" width="16.5703125" style="360" bestFit="1" customWidth="1"/>
    <x:col min="11523" max="11525" width="18.42578125" style="360" bestFit="1" customWidth="1"/>
    <x:col min="11526" max="11532" width="16.5703125" style="360" bestFit="1" customWidth="1"/>
    <x:col min="11533" max="11545" width="18.42578125" style="360" bestFit="1" customWidth="1"/>
    <x:col min="11546" max="11760" width="8.7109375" style="360"/>
    <x:col min="11761" max="11761" width="10.42578125" style="360" customWidth="1"/>
    <x:col min="11762" max="11762" width="24.140625" style="360" customWidth="1"/>
    <x:col min="11763" max="11766" width="16.5703125" style="360" bestFit="1" customWidth="1"/>
    <x:col min="11767" max="11769" width="18.42578125" style="360" bestFit="1" customWidth="1"/>
    <x:col min="11770" max="11778" width="16.5703125" style="360" bestFit="1" customWidth="1"/>
    <x:col min="11779" max="11781" width="18.42578125" style="360" bestFit="1" customWidth="1"/>
    <x:col min="11782" max="11788" width="16.5703125" style="360" bestFit="1" customWidth="1"/>
    <x:col min="11789" max="11801" width="18.42578125" style="360" bestFit="1" customWidth="1"/>
    <x:col min="11802" max="12016" width="8.7109375" style="360"/>
    <x:col min="12017" max="12017" width="10.42578125" style="360" customWidth="1"/>
    <x:col min="12018" max="12018" width="24.140625" style="360" customWidth="1"/>
    <x:col min="12019" max="12022" width="16.5703125" style="360" bestFit="1" customWidth="1"/>
    <x:col min="12023" max="12025" width="18.42578125" style="360" bestFit="1" customWidth="1"/>
    <x:col min="12026" max="12034" width="16.5703125" style="360" bestFit="1" customWidth="1"/>
    <x:col min="12035" max="12037" width="18.42578125" style="360" bestFit="1" customWidth="1"/>
    <x:col min="12038" max="12044" width="16.5703125" style="360" bestFit="1" customWidth="1"/>
    <x:col min="12045" max="12057" width="18.42578125" style="360" bestFit="1" customWidth="1"/>
    <x:col min="12058" max="12272" width="8.7109375" style="360"/>
    <x:col min="12273" max="12273" width="10.42578125" style="360" customWidth="1"/>
    <x:col min="12274" max="12274" width="24.140625" style="360" customWidth="1"/>
    <x:col min="12275" max="12278" width="16.5703125" style="360" bestFit="1" customWidth="1"/>
    <x:col min="12279" max="12281" width="18.42578125" style="360" bestFit="1" customWidth="1"/>
    <x:col min="12282" max="12290" width="16.5703125" style="360" bestFit="1" customWidth="1"/>
    <x:col min="12291" max="12293" width="18.42578125" style="360" bestFit="1" customWidth="1"/>
    <x:col min="12294" max="12300" width="16.5703125" style="360" bestFit="1" customWidth="1"/>
    <x:col min="12301" max="12313" width="18.42578125" style="360" bestFit="1" customWidth="1"/>
    <x:col min="12314" max="12528" width="8.7109375" style="360"/>
    <x:col min="12529" max="12529" width="10.42578125" style="360" customWidth="1"/>
    <x:col min="12530" max="12530" width="24.140625" style="360" customWidth="1"/>
    <x:col min="12531" max="12534" width="16.5703125" style="360" bestFit="1" customWidth="1"/>
    <x:col min="12535" max="12537" width="18.42578125" style="360" bestFit="1" customWidth="1"/>
    <x:col min="12538" max="12546" width="16.5703125" style="360" bestFit="1" customWidth="1"/>
    <x:col min="12547" max="12549" width="18.42578125" style="360" bestFit="1" customWidth="1"/>
    <x:col min="12550" max="12556" width="16.5703125" style="360" bestFit="1" customWidth="1"/>
    <x:col min="12557" max="12569" width="18.42578125" style="360" bestFit="1" customWidth="1"/>
    <x:col min="12570" max="12784" width="8.7109375" style="360"/>
    <x:col min="12785" max="12785" width="10.42578125" style="360" customWidth="1"/>
    <x:col min="12786" max="12786" width="24.140625" style="360" customWidth="1"/>
    <x:col min="12787" max="12790" width="16.5703125" style="360" bestFit="1" customWidth="1"/>
    <x:col min="12791" max="12793" width="18.42578125" style="360" bestFit="1" customWidth="1"/>
    <x:col min="12794" max="12802" width="16.5703125" style="360" bestFit="1" customWidth="1"/>
    <x:col min="12803" max="12805" width="18.42578125" style="360" bestFit="1" customWidth="1"/>
    <x:col min="12806" max="12812" width="16.5703125" style="360" bestFit="1" customWidth="1"/>
    <x:col min="12813" max="12825" width="18.42578125" style="360" bestFit="1" customWidth="1"/>
    <x:col min="12826" max="13040" width="8.7109375" style="360"/>
    <x:col min="13041" max="13041" width="10.42578125" style="360" customWidth="1"/>
    <x:col min="13042" max="13042" width="24.140625" style="360" customWidth="1"/>
    <x:col min="13043" max="13046" width="16.5703125" style="360" bestFit="1" customWidth="1"/>
    <x:col min="13047" max="13049" width="18.42578125" style="360" bestFit="1" customWidth="1"/>
    <x:col min="13050" max="13058" width="16.5703125" style="360" bestFit="1" customWidth="1"/>
    <x:col min="13059" max="13061" width="18.42578125" style="360" bestFit="1" customWidth="1"/>
    <x:col min="13062" max="13068" width="16.5703125" style="360" bestFit="1" customWidth="1"/>
    <x:col min="13069" max="13081" width="18.42578125" style="360" bestFit="1" customWidth="1"/>
    <x:col min="13082" max="13296" width="8.7109375" style="360"/>
    <x:col min="13297" max="13297" width="10.42578125" style="360" customWidth="1"/>
    <x:col min="13298" max="13298" width="24.140625" style="360" customWidth="1"/>
    <x:col min="13299" max="13302" width="16.5703125" style="360" bestFit="1" customWidth="1"/>
    <x:col min="13303" max="13305" width="18.42578125" style="360" bestFit="1" customWidth="1"/>
    <x:col min="13306" max="13314" width="16.5703125" style="360" bestFit="1" customWidth="1"/>
    <x:col min="13315" max="13317" width="18.42578125" style="360" bestFit="1" customWidth="1"/>
    <x:col min="13318" max="13324" width="16.5703125" style="360" bestFit="1" customWidth="1"/>
    <x:col min="13325" max="13337" width="18.42578125" style="360" bestFit="1" customWidth="1"/>
    <x:col min="13338" max="13552" width="8.7109375" style="360"/>
    <x:col min="13553" max="13553" width="10.42578125" style="360" customWidth="1"/>
    <x:col min="13554" max="13554" width="24.140625" style="360" customWidth="1"/>
    <x:col min="13555" max="13558" width="16.5703125" style="360" bestFit="1" customWidth="1"/>
    <x:col min="13559" max="13561" width="18.42578125" style="360" bestFit="1" customWidth="1"/>
    <x:col min="13562" max="13570" width="16.5703125" style="360" bestFit="1" customWidth="1"/>
    <x:col min="13571" max="13573" width="18.42578125" style="360" bestFit="1" customWidth="1"/>
    <x:col min="13574" max="13580" width="16.5703125" style="360" bestFit="1" customWidth="1"/>
    <x:col min="13581" max="13593" width="18.42578125" style="360" bestFit="1" customWidth="1"/>
    <x:col min="13594" max="13808" width="8.7109375" style="360"/>
    <x:col min="13809" max="13809" width="10.42578125" style="360" customWidth="1"/>
    <x:col min="13810" max="13810" width="24.140625" style="360" customWidth="1"/>
    <x:col min="13811" max="13814" width="16.5703125" style="360" bestFit="1" customWidth="1"/>
    <x:col min="13815" max="13817" width="18.42578125" style="360" bestFit="1" customWidth="1"/>
    <x:col min="13818" max="13826" width="16.5703125" style="360" bestFit="1" customWidth="1"/>
    <x:col min="13827" max="13829" width="18.42578125" style="360" bestFit="1" customWidth="1"/>
    <x:col min="13830" max="13836" width="16.5703125" style="360" bestFit="1" customWidth="1"/>
    <x:col min="13837" max="13849" width="18.42578125" style="360" bestFit="1" customWidth="1"/>
    <x:col min="13850" max="14064" width="8.7109375" style="360"/>
    <x:col min="14065" max="14065" width="10.42578125" style="360" customWidth="1"/>
    <x:col min="14066" max="14066" width="24.140625" style="360" customWidth="1"/>
    <x:col min="14067" max="14070" width="16.5703125" style="360" bestFit="1" customWidth="1"/>
    <x:col min="14071" max="14073" width="18.42578125" style="360" bestFit="1" customWidth="1"/>
    <x:col min="14074" max="14082" width="16.5703125" style="360" bestFit="1" customWidth="1"/>
    <x:col min="14083" max="14085" width="18.42578125" style="360" bestFit="1" customWidth="1"/>
    <x:col min="14086" max="14092" width="16.5703125" style="360" bestFit="1" customWidth="1"/>
    <x:col min="14093" max="14105" width="18.42578125" style="360" bestFit="1" customWidth="1"/>
    <x:col min="14106" max="14320" width="8.7109375" style="360"/>
    <x:col min="14321" max="14321" width="10.42578125" style="360" customWidth="1"/>
    <x:col min="14322" max="14322" width="24.140625" style="360" customWidth="1"/>
    <x:col min="14323" max="14326" width="16.5703125" style="360" bestFit="1" customWidth="1"/>
    <x:col min="14327" max="14329" width="18.42578125" style="360" bestFit="1" customWidth="1"/>
    <x:col min="14330" max="14338" width="16.5703125" style="360" bestFit="1" customWidth="1"/>
    <x:col min="14339" max="14341" width="18.42578125" style="360" bestFit="1" customWidth="1"/>
    <x:col min="14342" max="14348" width="16.5703125" style="360" bestFit="1" customWidth="1"/>
    <x:col min="14349" max="14361" width="18.42578125" style="360" bestFit="1" customWidth="1"/>
    <x:col min="14362" max="14576" width="8.7109375" style="360"/>
    <x:col min="14577" max="14577" width="10.42578125" style="360" customWidth="1"/>
    <x:col min="14578" max="14578" width="24.140625" style="360" customWidth="1"/>
    <x:col min="14579" max="14582" width="16.5703125" style="360" bestFit="1" customWidth="1"/>
    <x:col min="14583" max="14585" width="18.42578125" style="360" bestFit="1" customWidth="1"/>
    <x:col min="14586" max="14594" width="16.5703125" style="360" bestFit="1" customWidth="1"/>
    <x:col min="14595" max="14597" width="18.42578125" style="360" bestFit="1" customWidth="1"/>
    <x:col min="14598" max="14604" width="16.5703125" style="360" bestFit="1" customWidth="1"/>
    <x:col min="14605" max="14617" width="18.42578125" style="360" bestFit="1" customWidth="1"/>
    <x:col min="14618" max="14832" width="8.7109375" style="360"/>
    <x:col min="14833" max="14833" width="10.42578125" style="360" customWidth="1"/>
    <x:col min="14834" max="14834" width="24.140625" style="360" customWidth="1"/>
    <x:col min="14835" max="14838" width="16.5703125" style="360" bestFit="1" customWidth="1"/>
    <x:col min="14839" max="14841" width="18.42578125" style="360" bestFit="1" customWidth="1"/>
    <x:col min="14842" max="14850" width="16.5703125" style="360" bestFit="1" customWidth="1"/>
    <x:col min="14851" max="14853" width="18.42578125" style="360" bestFit="1" customWidth="1"/>
    <x:col min="14854" max="14860" width="16.5703125" style="360" bestFit="1" customWidth="1"/>
    <x:col min="14861" max="14873" width="18.42578125" style="360" bestFit="1" customWidth="1"/>
    <x:col min="14874" max="15088" width="8.7109375" style="360"/>
    <x:col min="15089" max="15089" width="10.42578125" style="360" customWidth="1"/>
    <x:col min="15090" max="15090" width="24.140625" style="360" customWidth="1"/>
    <x:col min="15091" max="15094" width="16.5703125" style="360" bestFit="1" customWidth="1"/>
    <x:col min="15095" max="15097" width="18.42578125" style="360" bestFit="1" customWidth="1"/>
    <x:col min="15098" max="15106" width="16.5703125" style="360" bestFit="1" customWidth="1"/>
    <x:col min="15107" max="15109" width="18.42578125" style="360" bestFit="1" customWidth="1"/>
    <x:col min="15110" max="15116" width="16.5703125" style="360" bestFit="1" customWidth="1"/>
    <x:col min="15117" max="15129" width="18.42578125" style="360" bestFit="1" customWidth="1"/>
    <x:col min="15130" max="15344" width="8.7109375" style="360"/>
    <x:col min="15345" max="15345" width="10.42578125" style="360" customWidth="1"/>
    <x:col min="15346" max="15346" width="24.140625" style="360" customWidth="1"/>
    <x:col min="15347" max="15350" width="16.5703125" style="360" bestFit="1" customWidth="1"/>
    <x:col min="15351" max="15353" width="18.42578125" style="360" bestFit="1" customWidth="1"/>
    <x:col min="15354" max="15362" width="16.5703125" style="360" bestFit="1" customWidth="1"/>
    <x:col min="15363" max="15365" width="18.42578125" style="360" bestFit="1" customWidth="1"/>
    <x:col min="15366" max="15372" width="16.5703125" style="360" bestFit="1" customWidth="1"/>
    <x:col min="15373" max="15385" width="18.42578125" style="360" bestFit="1" customWidth="1"/>
    <x:col min="15386" max="15600" width="8.7109375" style="360"/>
    <x:col min="15601" max="15601" width="10.42578125" style="360" customWidth="1"/>
    <x:col min="15602" max="15602" width="24.140625" style="360" customWidth="1"/>
    <x:col min="15603" max="15606" width="16.5703125" style="360" bestFit="1" customWidth="1"/>
    <x:col min="15607" max="15609" width="18.42578125" style="360" bestFit="1" customWidth="1"/>
    <x:col min="15610" max="15618" width="16.5703125" style="360" bestFit="1" customWidth="1"/>
    <x:col min="15619" max="15621" width="18.42578125" style="360" bestFit="1" customWidth="1"/>
    <x:col min="15622" max="15628" width="16.5703125" style="360" bestFit="1" customWidth="1"/>
    <x:col min="15629" max="15641" width="18.42578125" style="360" bestFit="1" customWidth="1"/>
    <x:col min="15642" max="15856" width="8.7109375" style="360"/>
    <x:col min="15857" max="15857" width="10.42578125" style="360" customWidth="1"/>
    <x:col min="15858" max="15858" width="24.140625" style="360" customWidth="1"/>
    <x:col min="15859" max="15862" width="16.5703125" style="360" bestFit="1" customWidth="1"/>
    <x:col min="15863" max="15865" width="18.42578125" style="360" bestFit="1" customWidth="1"/>
    <x:col min="15866" max="15874" width="16.5703125" style="360" bestFit="1" customWidth="1"/>
    <x:col min="15875" max="15877" width="18.42578125" style="360" bestFit="1" customWidth="1"/>
    <x:col min="15878" max="15884" width="16.5703125" style="360" bestFit="1" customWidth="1"/>
    <x:col min="15885" max="15897" width="18.42578125" style="360" bestFit="1" customWidth="1"/>
    <x:col min="15898" max="16112" width="8.7109375" style="360"/>
    <x:col min="16113" max="16113" width="10.42578125" style="360" customWidth="1"/>
    <x:col min="16114" max="16114" width="24.140625" style="360" customWidth="1"/>
    <x:col min="16115" max="16118" width="16.5703125" style="360" bestFit="1" customWidth="1"/>
    <x:col min="16119" max="16121" width="18.42578125" style="360" bestFit="1" customWidth="1"/>
    <x:col min="16122" max="16130" width="16.5703125" style="360" bestFit="1" customWidth="1"/>
    <x:col min="16131" max="16133" width="18.42578125" style="360" bestFit="1" customWidth="1"/>
    <x:col min="16134" max="16140" width="16.5703125" style="360" bestFit="1" customWidth="1"/>
    <x:col min="16141" max="16153" width="18.42578125" style="360" bestFit="1" customWidth="1"/>
    <x:col min="16154" max="16384" width="8.7109375" style="360"/>
  </x:cols>
  <x:sheetData>
    <x:row r="1" spans="1:25">
      <x:c r="A1" s="360" t="s">
        <x:v>200</x:v>
      </x:c>
    </x:row>
    <x:row r="2" spans="1:25">
      <x:c r="A2" s="360" t="s">
        <x:v>201</x:v>
      </x:c>
    </x:row>
    <x:row r="3" spans="1:25" s="5" customFormat="1"/>
    <x:row r="4" spans="1:25" s="5" customFormat="1" ht="15">
      <x:c r="A4" s="383" t="s">
        <x:v>202</x:v>
      </x:c>
      <x:c r="B4" s="383" t="s">
        <x:v>203</x:v>
      </x:c>
      <x:c r="C4" s="383" t="s">
        <x:v>204</x:v>
      </x:c>
      <x:c r="D4" s="384">
        <x:v>44986</x:v>
      </x:c>
      <x:c r="E4" s="384">
        <x:v>45017</x:v>
      </x:c>
      <x:c r="F4" s="384">
        <x:v>45047</x:v>
      </x:c>
      <x:c r="G4" s="384">
        <x:v>45078</x:v>
      </x:c>
      <x:c r="H4" s="384">
        <x:v>45108</x:v>
      </x:c>
      <x:c r="I4" s="384">
        <x:v>45139</x:v>
      </x:c>
      <x:c r="J4" s="384">
        <x:v>45170</x:v>
      </x:c>
      <x:c r="K4" s="384">
        <x:v>45200</x:v>
      </x:c>
      <x:c r="L4" s="384">
        <x:v>45231</x:v>
      </x:c>
      <x:c r="M4" s="384">
        <x:v>45261</x:v>
      </x:c>
      <x:c r="N4" s="384">
        <x:v>45292</x:v>
      </x:c>
      <x:c r="O4" s="384">
        <x:v>45323</x:v>
      </x:c>
      <x:c r="P4" s="384" t="s">
        <x:v>4</x:v>
      </x:c>
      <x:c r="Q4" s="384"/>
      <x:c r="R4" s="384"/>
      <x:c r="S4" s="384"/>
      <x:c r="T4" s="384"/>
      <x:c r="U4" s="384"/>
      <x:c r="V4" s="384"/>
      <x:c r="W4" s="384"/>
      <x:c r="X4" s="384"/>
      <x:c r="Y4" s="384"/>
    </x:row>
    <x:row r="5" spans="1:25" ht="14.25">
      <x:c r="A5" s="376" t="s">
        <x:v>206</x:v>
      </x:c>
      <x:c r="B5" s="377">
        <x:v>1</x:v>
      </x:c>
      <x:c r="C5" s="377" t="s">
        <x:v>205</x:v>
      </x:c>
      <x:c r="D5" s="378">
        <x:v>668256694</x:v>
      </x:c>
      <x:c r="E5" s="378">
        <x:v>678358474</x:v>
      </x:c>
      <x:c r="F5" s="378">
        <x:v>790116386</x:v>
      </x:c>
      <x:c r="G5" s="378">
        <x:v>1031907230</x:v>
      </x:c>
      <x:c r="H5" s="378">
        <x:v>1153872985</x:v>
      </x:c>
      <x:c r="I5" s="378">
        <x:v>1180573055</x:v>
      </x:c>
      <x:c r="J5" s="378">
        <x:v>1130907014</x:v>
      </x:c>
      <x:c r="K5" s="378">
        <x:v>916891753</x:v>
      </x:c>
      <x:c r="L5" s="378">
        <x:v>717784452</x:v>
      </x:c>
      <x:c r="M5" s="378">
        <x:v>758800195</x:v>
      </x:c>
      <x:c r="N5" s="378">
        <x:v>894183341</x:v>
      </x:c>
      <x:c r="O5" s="378">
        <x:v>749417170</x:v>
      </x:c>
      <x:c r="P5" s="378"/>
      <x:c r="Q5" s="378"/>
      <x:c r="R5" s="378"/>
      <x:c r="S5" s="378"/>
      <x:c r="T5" s="378"/>
      <x:c r="U5" s="378"/>
      <x:c r="V5" s="378"/>
      <x:c r="W5" s="378"/>
      <x:c r="X5" s="378"/>
      <x:c r="Y5" s="378"/>
    </x:row>
    <x:row r="6" spans="1:25" ht="14.25">
      <x:c r="A6" s="376" t="s">
        <x:v>206</x:v>
      </x:c>
      <x:c r="B6" s="377">
        <x:v>2</x:v>
      </x:c>
      <x:c r="C6" s="377" t="s">
        <x:v>205</x:v>
      </x:c>
      <x:c r="D6" s="378">
        <x:v>630355866</x:v>
      </x:c>
      <x:c r="E6" s="378">
        <x:v>675867106</x:v>
      </x:c>
      <x:c r="F6" s="378">
        <x:v>734672671</x:v>
      </x:c>
      <x:c r="G6" s="378">
        <x:v>839266969</x:v>
      </x:c>
      <x:c r="H6" s="378">
        <x:v>884735655</x:v>
      </x:c>
      <x:c r="I6" s="378">
        <x:v>889119379</x:v>
      </x:c>
      <x:c r="J6" s="378">
        <x:v>889816565</x:v>
      </x:c>
      <x:c r="K6" s="378">
        <x:v>800154842</x:v>
      </x:c>
      <x:c r="L6" s="378">
        <x:v>708181353</x:v>
      </x:c>
      <x:c r="M6" s="378">
        <x:v>689137954</x:v>
      </x:c>
      <x:c r="N6" s="378">
        <x:v>679446947</x:v>
      </x:c>
      <x:c r="O6" s="378">
        <x:v>624350561</x:v>
      </x:c>
      <x:c r="P6" s="378"/>
      <x:c r="Q6" s="378"/>
      <x:c r="R6" s="378"/>
      <x:c r="S6" s="378"/>
      <x:c r="T6" s="378"/>
      <x:c r="U6" s="378"/>
      <x:c r="V6" s="378"/>
      <x:c r="W6" s="378"/>
      <x:c r="X6" s="378"/>
      <x:c r="Y6" s="378"/>
    </x:row>
    <x:row r="7" spans="1:25" ht="14.25">
      <x:c r="A7" s="376" t="s">
        <x:v>206</x:v>
      </x:c>
      <x:c r="B7" s="377">
        <x:v>3</x:v>
      </x:c>
      <x:c r="C7" s="377" t="s">
        <x:v>205</x:v>
      </x:c>
      <x:c r="D7" s="378">
        <x:v>809889831</x:v>
      </x:c>
      <x:c r="E7" s="378">
        <x:v>840651028</x:v>
      </x:c>
      <x:c r="F7" s="378">
        <x:v>848013205</x:v>
      </x:c>
      <x:c r="G7" s="378">
        <x:v>854419739</x:v>
      </x:c>
      <x:c r="H7" s="378">
        <x:v>855073548</x:v>
      </x:c>
      <x:c r="I7" s="378">
        <x:v>851441451</x:v>
      </x:c>
      <x:c r="J7" s="378">
        <x:v>840496601</x:v>
      </x:c>
      <x:c r="K7" s="378">
        <x:v>833807892</x:v>
      </x:c>
      <x:c r="L7" s="378">
        <x:v>829968365</x:v>
      </x:c>
      <x:c r="M7" s="378">
        <x:v>832857216</x:v>
      </x:c>
      <x:c r="N7" s="378">
        <x:v>828382562</x:v>
      </x:c>
      <x:c r="O7" s="378">
        <x:v>779712916</x:v>
      </x:c>
      <x:c r="P7" s="378"/>
      <x:c r="Q7" s="378"/>
      <x:c r="R7" s="378"/>
      <x:c r="S7" s="378"/>
      <x:c r="T7" s="378"/>
      <x:c r="U7" s="378"/>
      <x:c r="V7" s="378"/>
      <x:c r="W7" s="378"/>
      <x:c r="X7" s="378"/>
      <x:c r="Y7" s="378"/>
    </x:row>
    <x:row r="8" spans="1:25" ht="14.25">
      <x:c r="A8" s="376" t="s">
        <x:v>206</x:v>
      </x:c>
      <x:c r="B8" s="377">
        <x:v>4</x:v>
      </x:c>
      <x:c r="C8" s="377" t="s">
        <x:v>205</x:v>
      </x:c>
      <x:c r="D8" s="378">
        <x:v>9609077</x:v>
      </x:c>
      <x:c r="E8" s="378">
        <x:v>9620995</x:v>
      </x:c>
      <x:c r="F8" s="378">
        <x:v>9630936</x:v>
      </x:c>
      <x:c r="G8" s="378">
        <x:v>9639814</x:v>
      </x:c>
      <x:c r="H8" s="378">
        <x:v>9647396</x:v>
      </x:c>
      <x:c r="I8" s="378">
        <x:v>9653727</x:v>
      </x:c>
      <x:c r="J8" s="378">
        <x:v>9658728</x:v>
      </x:c>
      <x:c r="K8" s="378">
        <x:v>9662641</x:v>
      </x:c>
      <x:c r="L8" s="378">
        <x:v>9665620</x:v>
      </x:c>
      <x:c r="M8" s="378">
        <x:v>9667793</x:v>
      </x:c>
      <x:c r="N8" s="378">
        <x:v>9669330</x:v>
      </x:c>
      <x:c r="O8" s="378">
        <x:v>9670308</x:v>
      </x:c>
      <x:c r="P8" s="378"/>
      <x:c r="Q8" s="378"/>
      <x:c r="R8" s="378"/>
      <x:c r="S8" s="378"/>
      <x:c r="T8" s="378"/>
      <x:c r="U8" s="378"/>
      <x:c r="V8" s="378"/>
      <x:c r="W8" s="378"/>
      <x:c r="X8" s="378"/>
      <x:c r="Y8" s="378"/>
    </x:row>
    <x:row r="9" spans="1:25" ht="15">
      <x:c r="A9" s="376"/>
      <x:c r="B9" s="377"/>
      <x:c r="C9" s="379" t="s">
        <x:v>207</x:v>
      </x:c>
      <x:c r="D9" s="380">
        <x:f t="shared" ref="D9:O9" si="0">SUM(D5:D8)</x:f>
        <x:v>2118111468</x:v>
      </x:c>
      <x:c r="E9" s="380">
        <x:f t="shared" si="0"/>
        <x:v>2204497603</x:v>
      </x:c>
      <x:c r="F9" s="380">
        <x:f t="shared" si="0"/>
        <x:v>2382433198</x:v>
      </x:c>
      <x:c r="G9" s="380">
        <x:f t="shared" si="0"/>
        <x:v>2735233752</x:v>
      </x:c>
      <x:c r="H9" s="380">
        <x:f t="shared" si="0"/>
        <x:v>2903329584</x:v>
      </x:c>
      <x:c r="I9" s="380">
        <x:f t="shared" si="0"/>
        <x:v>2930787612</x:v>
      </x:c>
      <x:c r="J9" s="380">
        <x:f t="shared" si="0"/>
        <x:v>2870878908</x:v>
      </x:c>
      <x:c r="K9" s="380">
        <x:f t="shared" si="0"/>
        <x:v>2560517128</x:v>
      </x:c>
      <x:c r="L9" s="380">
        <x:f t="shared" si="0"/>
        <x:v>2265599790</x:v>
      </x:c>
      <x:c r="M9" s="380">
        <x:f t="shared" si="0"/>
        <x:v>2290463158</x:v>
      </x:c>
      <x:c r="N9" s="380">
        <x:f t="shared" si="0"/>
        <x:v>2411682180</x:v>
      </x:c>
      <x:c r="O9" s="380">
        <x:f t="shared" si="0"/>
        <x:v>2163150955</x:v>
      </x:c>
      <x:c r="P9" s="10">
        <x:f>SUM(D9:O9)</x:f>
        <x:v>29836685336</x:v>
      </x:c>
      <x:c r="Q9" s="380"/>
      <x:c r="R9" s="380"/>
      <x:c r="S9" s="380"/>
      <x:c r="T9" s="380"/>
      <x:c r="U9" s="380"/>
      <x:c r="V9" s="380"/>
      <x:c r="W9" s="380"/>
      <x:c r="X9" s="380"/>
      <x:c r="Y9" s="380"/>
    </x:row>
    <x:row r="10" spans="1:25" ht="14.25">
      <x:c r="A10" s="376"/>
      <x:c r="B10" s="377"/>
      <x:c r="C10" s="377"/>
      <x:c r="D10" s="381"/>
      <x:c r="E10" s="381"/>
      <x:c r="F10" s="381"/>
      <x:c r="G10" s="381"/>
      <x:c r="H10" s="381"/>
      <x:c r="I10" s="381"/>
      <x:c r="J10" s="381"/>
      <x:c r="K10" s="381"/>
      <x:c r="L10" s="381"/>
      <x:c r="M10" s="381"/>
    </x:row>
    <x:row r="11" spans="1:25" ht="14.25">
      <x:c r="A11" s="376" t="s">
        <x:v>208</x:v>
      </x:c>
      <x:c r="B11" s="377">
        <x:v>1</x:v>
      </x:c>
      <x:c r="C11" s="377" t="s">
        <x:v>205</x:v>
      </x:c>
      <x:c r="D11" s="378">
        <x:v>136437611</x:v>
      </x:c>
      <x:c r="E11" s="378">
        <x:v>119163256</x:v>
      </x:c>
      <x:c r="F11" s="378">
        <x:v>125925885</x:v>
      </x:c>
      <x:c r="G11" s="378">
        <x:v>170221592</x:v>
      </x:c>
      <x:c r="H11" s="378">
        <x:v>204335718</x:v>
      </x:c>
      <x:c r="I11" s="378">
        <x:v>209072871</x:v>
      </x:c>
      <x:c r="J11" s="378">
        <x:v>192536649</x:v>
      </x:c>
      <x:c r="K11" s="378">
        <x:v>143445816</x:v>
      </x:c>
      <x:c r="L11" s="378">
        <x:v>116672084</x:v>
      </x:c>
      <x:c r="M11" s="378">
        <x:v>153675306</x:v>
      </x:c>
      <x:c r="N11" s="378">
        <x:v>193717916</x:v>
      </x:c>
      <x:c r="O11" s="378">
        <x:v>159124348</x:v>
      </x:c>
      <x:c r="P11" s="378"/>
      <x:c r="Q11" s="378"/>
      <x:c r="R11" s="378"/>
      <x:c r="S11" s="378"/>
      <x:c r="T11" s="378"/>
      <x:c r="U11" s="378"/>
      <x:c r="V11" s="378"/>
      <x:c r="W11" s="378"/>
      <x:c r="X11" s="378"/>
      <x:c r="Y11" s="378"/>
    </x:row>
    <x:row r="12" spans="1:25" ht="14.25">
      <x:c r="A12" s="376" t="s">
        <x:v>208</x:v>
      </x:c>
      <x:c r="B12" s="377">
        <x:v>2</x:v>
      </x:c>
      <x:c r="C12" s="377" t="s">
        <x:v>205</x:v>
      </x:c>
      <x:c r="D12" s="378">
        <x:v>101137548</x:v>
      </x:c>
      <x:c r="E12" s="378">
        <x:v>104219909</x:v>
      </x:c>
      <x:c r="F12" s="378">
        <x:v>109850601</x:v>
      </x:c>
      <x:c r="G12" s="378">
        <x:v>129033810</x:v>
      </x:c>
      <x:c r="H12" s="378">
        <x:v>142541894</x:v>
      </x:c>
      <x:c r="I12" s="378">
        <x:v>143349391</x:v>
      </x:c>
      <x:c r="J12" s="378">
        <x:v>141497772</x:v>
      </x:c>
      <x:c r="K12" s="378">
        <x:v>120317540</x:v>
      </x:c>
      <x:c r="L12" s="378">
        <x:v>105709230</x:v>
      </x:c>
      <x:c r="M12" s="378">
        <x:v>117833688</x:v>
      </x:c>
      <x:c r="N12" s="378">
        <x:v>122812040</x:v>
      </x:c>
      <x:c r="O12" s="378">
        <x:v>106652561</x:v>
      </x:c>
      <x:c r="P12" s="378"/>
      <x:c r="Q12" s="378"/>
      <x:c r="R12" s="378"/>
      <x:c r="S12" s="378"/>
      <x:c r="T12" s="378"/>
      <x:c r="U12" s="378"/>
      <x:c r="V12" s="378"/>
      <x:c r="W12" s="378"/>
      <x:c r="X12" s="378"/>
      <x:c r="Y12" s="378"/>
    </x:row>
    <x:row r="13" spans="1:25" ht="14.25">
      <x:c r="A13" s="376" t="s">
        <x:v>208</x:v>
      </x:c>
      <x:c r="B13" s="377">
        <x:v>3</x:v>
      </x:c>
      <x:c r="C13" s="377" t="s">
        <x:v>205</x:v>
      </x:c>
      <x:c r="D13" s="378">
        <x:v>192979535</x:v>
      </x:c>
      <x:c r="E13" s="378">
        <x:v>192683812</x:v>
      </x:c>
      <x:c r="F13" s="378">
        <x:v>196965984</x:v>
      </x:c>
      <x:c r="G13" s="378">
        <x:v>197713538</x:v>
      </x:c>
      <x:c r="H13" s="378">
        <x:v>200127748</x:v>
      </x:c>
      <x:c r="I13" s="378">
        <x:v>195982725</x:v>
      </x:c>
      <x:c r="J13" s="378">
        <x:v>196927007</x:v>
      </x:c>
      <x:c r="K13" s="378">
        <x:v>194557151</x:v>
      </x:c>
      <x:c r="L13" s="378">
        <x:v>188666101</x:v>
      </x:c>
      <x:c r="M13" s="378">
        <x:v>209825149</x:v>
      </x:c>
      <x:c r="N13" s="378">
        <x:v>214329303</x:v>
      </x:c>
      <x:c r="O13" s="378">
        <x:v>189677707</x:v>
      </x:c>
      <x:c r="P13" s="378"/>
      <x:c r="Q13" s="378"/>
      <x:c r="R13" s="378"/>
      <x:c r="S13" s="378"/>
      <x:c r="T13" s="378"/>
      <x:c r="U13" s="378"/>
      <x:c r="V13" s="378"/>
      <x:c r="W13" s="378"/>
      <x:c r="X13" s="378"/>
      <x:c r="Y13" s="378"/>
    </x:row>
    <x:row r="14" spans="1:25" ht="14.25">
      <x:c r="A14" s="376" t="s">
        <x:v>208</x:v>
      </x:c>
      <x:c r="B14" s="377">
        <x:v>4</x:v>
      </x:c>
      <x:c r="C14" s="377" t="s">
        <x:v>205</x:v>
      </x:c>
      <x:c r="D14" s="378">
        <x:v>38958492</x:v>
      </x:c>
      <x:c r="E14" s="378">
        <x:v>34700604</x:v>
      </x:c>
      <x:c r="F14" s="378">
        <x:v>38635993</x:v>
      </x:c>
      <x:c r="G14" s="378">
        <x:v>43411923</x:v>
      </x:c>
      <x:c r="H14" s="378">
        <x:v>49252000</x:v>
      </x:c>
      <x:c r="I14" s="378">
        <x:v>52509553</x:v>
      </x:c>
      <x:c r="J14" s="378">
        <x:v>53577278</x:v>
      </x:c>
      <x:c r="K14" s="378">
        <x:v>44474869</x:v>
      </x:c>
      <x:c r="L14" s="378">
        <x:v>40023611</x:v>
      </x:c>
      <x:c r="M14" s="378">
        <x:v>40306188</x:v>
      </x:c>
      <x:c r="N14" s="378">
        <x:v>42233387</x:v>
      </x:c>
      <x:c r="O14" s="378">
        <x:v>39150628</x:v>
      </x:c>
      <x:c r="P14" s="378"/>
      <x:c r="Q14" s="378"/>
      <x:c r="R14" s="378"/>
      <x:c r="S14" s="378"/>
      <x:c r="T14" s="378"/>
      <x:c r="U14" s="378"/>
      <x:c r="V14" s="378"/>
      <x:c r="W14" s="378"/>
      <x:c r="X14" s="378"/>
      <x:c r="Y14" s="378"/>
    </x:row>
    <x:row r="15" spans="1:25" ht="15">
      <x:c r="C15" s="379" t="s">
        <x:v>209</x:v>
      </x:c>
      <x:c r="D15" s="382">
        <x:f t="shared" ref="D15:O15" si="1">SUM(D11:D14)</x:f>
        <x:v>469513186</x:v>
      </x:c>
      <x:c r="E15" s="382">
        <x:f t="shared" si="1"/>
        <x:v>450767581</x:v>
      </x:c>
      <x:c r="F15" s="382">
        <x:f t="shared" si="1"/>
        <x:v>471378463</x:v>
      </x:c>
      <x:c r="G15" s="382">
        <x:f t="shared" si="1"/>
        <x:v>540380863</x:v>
      </x:c>
      <x:c r="H15" s="382">
        <x:f t="shared" si="1"/>
        <x:v>596257360</x:v>
      </x:c>
      <x:c r="I15" s="382">
        <x:f t="shared" si="1"/>
        <x:v>600914540</x:v>
      </x:c>
      <x:c r="J15" s="382">
        <x:f t="shared" si="1"/>
        <x:v>584538706</x:v>
      </x:c>
      <x:c r="K15" s="382">
        <x:f t="shared" si="1"/>
        <x:v>502795376</x:v>
      </x:c>
      <x:c r="L15" s="382">
        <x:f t="shared" si="1"/>
        <x:v>451071026</x:v>
      </x:c>
      <x:c r="M15" s="382">
        <x:f t="shared" si="1"/>
        <x:v>521640331</x:v>
      </x:c>
      <x:c r="N15" s="382">
        <x:f t="shared" si="1"/>
        <x:v>573092646</x:v>
      </x:c>
      <x:c r="O15" s="382">
        <x:f t="shared" si="1"/>
        <x:v>494605244</x:v>
      </x:c>
      <x:c r="P15" s="10">
        <x:f>SUM(D15:O15)</x:f>
        <x:v>6256955322</x:v>
      </x:c>
      <x:c r="Q15" s="382"/>
      <x:c r="R15" s="382"/>
      <x:c r="S15" s="382"/>
      <x:c r="T15" s="382"/>
      <x:c r="U15" s="382"/>
      <x:c r="V15" s="382"/>
      <x:c r="W15" s="382"/>
      <x:c r="X15" s="382"/>
      <x:c r="Y15" s="382"/>
    </x:row>
    <x:row r="17" spans="3:16" ht="15">
      <x:c r="C17" s="379" t="s">
        <x:v>210</x:v>
      </x:c>
      <x:c r="D17" s="10">
        <x:f t="shared" ref="D17:O17" si="2">D9+D15</x:f>
        <x:v>2587624654</x:v>
      </x:c>
      <x:c r="E17" s="10">
        <x:f t="shared" si="2"/>
        <x:v>2655265184</x:v>
      </x:c>
      <x:c r="F17" s="10">
        <x:f t="shared" si="2"/>
        <x:v>2853811661</x:v>
      </x:c>
      <x:c r="G17" s="10">
        <x:f t="shared" si="2"/>
        <x:v>3275614615</x:v>
      </x:c>
      <x:c r="H17" s="10">
        <x:f t="shared" si="2"/>
        <x:v>3499586944</x:v>
      </x:c>
      <x:c r="I17" s="10">
        <x:f t="shared" si="2"/>
        <x:v>3531702152</x:v>
      </x:c>
      <x:c r="J17" s="10">
        <x:f t="shared" si="2"/>
        <x:v>3455417614</x:v>
      </x:c>
      <x:c r="K17" s="10">
        <x:f t="shared" si="2"/>
        <x:v>3063312504</x:v>
      </x:c>
      <x:c r="L17" s="10">
        <x:f t="shared" si="2"/>
        <x:v>2716670816</x:v>
      </x:c>
      <x:c r="M17" s="10">
        <x:f t="shared" si="2"/>
        <x:v>2812103489</x:v>
      </x:c>
      <x:c r="N17" s="10">
        <x:f t="shared" si="2"/>
        <x:v>2984774826</x:v>
      </x:c>
      <x:c r="O17" s="10">
        <x:f t="shared" si="2"/>
        <x:v>2657756199</x:v>
      </x:c>
      <x:c r="P17" s="10">
        <x:f>SUM(D17:O17)</x:f>
        <x:v>36093640658</x:v>
      </x:c>
    </x:row>
  </x:sheetData>
  <x:printOptions horizontalCentered="1"/>
  <x:pageMargins left="0.75" right="0.75" top="1" bottom="1" header="0.5" footer="0.5"/>
  <x:pageSetup scale="45" orientation="landscape" r:id="rId1"/>
  <x:headerFooter alignWithMargins="0">
    <x:oddHeader>&amp;CAEP Texas Inc. 
Adjusted Energy Efficiency Cost Recovery Factor Filing&amp;R&amp;A</x:oddHeader>
  </x:headerFooter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1900-01-01T06:00:00.0000000Z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10" name="MSIP_Label_69f43042-6bda-44b2-91eb-eca3d3d484f4_SiteId">
    <vt:lpwstr>15f3c881-6b03-4ff6-8559-77bf5177818f</vt:lpwstr>
  </op:property>
  <op:property fmtid="{D5CDD505-2E9C-101B-9397-08002B2CF9AE}" pid="11" name="MSIP_Label_69f43042-6bda-44b2-91eb-eca3d3d484f4_Name">
    <vt:lpwstr>AEP Internal</vt:lpwstr>
  </op:property>
  <op:property fmtid="{D5CDD505-2E9C-101B-9397-08002B2CF9AE}" pid="12" name="MSIP_Label_69f43042-6bda-44b2-91eb-eca3d3d484f4_Enabled">
    <vt:lpwstr>true</vt:lpwstr>
  </op:property>
</op:Properties>
</file>